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OISSONNIERJ\Desktop\A TRIER A LA RENTREE\"/>
    </mc:Choice>
  </mc:AlternateContent>
  <bookViews>
    <workbookView xWindow="0" yWindow="0" windowWidth="14550" windowHeight="6150" tabRatio="825"/>
  </bookViews>
  <sheets>
    <sheet name="CHIFFRAGE" sheetId="3" r:id="rId1"/>
    <sheet name="PPI" sheetId="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7" l="1"/>
  <c r="H47" i="7" l="1"/>
  <c r="D52" i="7"/>
  <c r="L17" i="7" s="1"/>
  <c r="C52" i="7"/>
  <c r="C30" i="7" l="1"/>
  <c r="H43" i="7" l="1"/>
  <c r="G34" i="7"/>
  <c r="H19" i="7"/>
  <c r="F19" i="7"/>
  <c r="G10" i="7"/>
  <c r="H10" i="7"/>
  <c r="G4" i="7"/>
  <c r="H4" i="7"/>
  <c r="D51" i="7"/>
  <c r="L32" i="7" s="1"/>
  <c r="C51" i="7"/>
  <c r="F51" i="7" l="1"/>
  <c r="G51" i="7"/>
  <c r="N32" i="7" s="1"/>
  <c r="G3" i="7"/>
  <c r="H3" i="7"/>
  <c r="M32" i="7" l="1"/>
  <c r="F47" i="7"/>
  <c r="G47" i="7"/>
  <c r="D37" i="7" l="1"/>
  <c r="L21" i="7" s="1"/>
  <c r="D49" i="7"/>
  <c r="L30" i="7" s="1"/>
  <c r="D50" i="7"/>
  <c r="L31" i="7" s="1"/>
  <c r="D48" i="7"/>
  <c r="L29" i="7" s="1"/>
  <c r="C49" i="7"/>
  <c r="C50" i="7"/>
  <c r="C48" i="7"/>
  <c r="C36" i="7" l="1"/>
  <c r="D36" i="7" l="1"/>
  <c r="L19" i="7" s="1"/>
  <c r="C41" i="7"/>
  <c r="C40" i="7"/>
  <c r="C39" i="7"/>
  <c r="C38" i="7"/>
  <c r="C35" i="7"/>
  <c r="C33" i="7"/>
  <c r="C32" i="7"/>
  <c r="C31" i="7"/>
  <c r="C29" i="7"/>
  <c r="D28" i="7"/>
  <c r="D27" i="7"/>
  <c r="L14" i="7" s="1"/>
  <c r="M14" i="7" s="1"/>
  <c r="D21" i="7"/>
  <c r="H36" i="7" l="1"/>
  <c r="O19" i="7"/>
  <c r="D46" i="7"/>
  <c r="G46" i="7" l="1"/>
  <c r="G43" i="7" s="1"/>
  <c r="L28" i="7"/>
  <c r="N28" i="7" s="1"/>
  <c r="D38" i="7" l="1"/>
  <c r="L22" i="7" s="1"/>
  <c r="D39" i="7" l="1"/>
  <c r="L23" i="7" s="1"/>
  <c r="D41" i="7"/>
  <c r="L25" i="7" s="1"/>
  <c r="D40" i="7"/>
  <c r="L24" i="7" s="1"/>
  <c r="D33" i="7" l="1"/>
  <c r="G33" i="7" s="1"/>
  <c r="D35" i="7"/>
  <c r="D31" i="7"/>
  <c r="G26" i="7" l="1"/>
  <c r="N16" i="7"/>
  <c r="H31" i="7"/>
  <c r="H34" i="7"/>
  <c r="D29" i="7"/>
  <c r="D30" i="7"/>
  <c r="H26" i="7" l="1"/>
  <c r="H55" i="7" s="1"/>
  <c r="H59" i="7" s="1"/>
  <c r="O16" i="7"/>
  <c r="L15" i="7"/>
  <c r="M15" i="7"/>
  <c r="F29" i="7"/>
  <c r="D32" i="7"/>
  <c r="L16" i="7" s="1"/>
  <c r="O34" i="7" l="1"/>
  <c r="O38" i="7" s="1"/>
  <c r="F32" i="7"/>
  <c r="D45" i="7"/>
  <c r="F45" i="7" s="1"/>
  <c r="F26" i="7" l="1"/>
  <c r="M16" i="7"/>
  <c r="D44" i="7"/>
  <c r="F44" i="7" l="1"/>
  <c r="F43" i="7" s="1"/>
  <c r="L27" i="7"/>
  <c r="M27" i="7" s="1"/>
  <c r="D20" i="7"/>
  <c r="D17" i="7"/>
  <c r="F17" i="7" s="1"/>
  <c r="D16" i="7"/>
  <c r="D15" i="7"/>
  <c r="F15" i="7" s="1"/>
  <c r="D13" i="7"/>
  <c r="F13" i="7" s="1"/>
  <c r="D11" i="7"/>
  <c r="D9" i="7"/>
  <c r="D5" i="7" l="1"/>
  <c r="F5" i="7" s="1"/>
  <c r="F11" i="7"/>
  <c r="L8" i="7"/>
  <c r="M8" i="7" s="1"/>
  <c r="G20" i="7"/>
  <c r="L11" i="7"/>
  <c r="N11" i="7" s="1"/>
  <c r="D25" i="7"/>
  <c r="D24" i="7"/>
  <c r="D8" i="7"/>
  <c r="F8" i="7" s="1"/>
  <c r="D22" i="7"/>
  <c r="D18" i="7"/>
  <c r="D14" i="7"/>
  <c r="D12" i="7"/>
  <c r="L9" i="7" s="1"/>
  <c r="D7" i="7"/>
  <c r="L7" i="7" s="1"/>
  <c r="L5" i="7" l="1"/>
  <c r="M5" i="7" s="1"/>
  <c r="G22" i="7"/>
  <c r="G19" i="7" s="1"/>
  <c r="L12" i="7"/>
  <c r="N12" i="7" s="1"/>
  <c r="N34" i="7" s="1"/>
  <c r="D42" i="7"/>
  <c r="F24" i="7"/>
  <c r="H24" i="7"/>
  <c r="G24" i="7"/>
  <c r="H25" i="7"/>
  <c r="G25" i="7"/>
  <c r="F25" i="7"/>
  <c r="D6" i="7"/>
  <c r="L6" i="7" s="1"/>
  <c r="O36" i="7" l="1"/>
  <c r="O35" i="7"/>
  <c r="N36" i="7"/>
  <c r="N35" i="7"/>
  <c r="N38" i="7"/>
  <c r="G55" i="7"/>
  <c r="G59" i="7" s="1"/>
  <c r="F6" i="7"/>
  <c r="F4" i="7" s="1"/>
  <c r="M6" i="7"/>
  <c r="F42" i="7"/>
  <c r="F34" i="7" s="1"/>
  <c r="L20" i="7"/>
  <c r="M20" i="7" s="1"/>
  <c r="F10" i="7"/>
  <c r="H56" i="7"/>
  <c r="H57" i="7"/>
  <c r="G57" i="7" l="1"/>
  <c r="N40" i="7" s="1"/>
  <c r="H61" i="7"/>
  <c r="O40" i="7"/>
  <c r="M34" i="7"/>
  <c r="H64" i="7"/>
  <c r="G56" i="7"/>
  <c r="N39" i="7" s="1"/>
  <c r="H60" i="7"/>
  <c r="F3" i="7"/>
  <c r="F55" i="7" s="1"/>
  <c r="F56" i="7" s="1"/>
  <c r="G61" i="7" l="1"/>
  <c r="G60" i="7"/>
  <c r="H63" i="7"/>
  <c r="L43" i="7"/>
  <c r="M36" i="7"/>
  <c r="M40" i="7" s="1"/>
  <c r="M35" i="7"/>
  <c r="M39" i="7" s="1"/>
  <c r="G64" i="7"/>
  <c r="F57" i="7"/>
  <c r="O39" i="7"/>
  <c r="M38" i="7"/>
  <c r="F59" i="7"/>
  <c r="G63" i="7" l="1"/>
  <c r="L44" i="7"/>
  <c r="L45" i="7"/>
  <c r="F64" i="7"/>
  <c r="F61" i="7"/>
  <c r="F60" i="7"/>
  <c r="F63" i="7" l="1"/>
</calcChain>
</file>

<file path=xl/sharedStrings.xml><?xml version="1.0" encoding="utf-8"?>
<sst xmlns="http://schemas.openxmlformats.org/spreadsheetml/2006/main" count="473" uniqueCount="229">
  <si>
    <t>Réservoir de Péronnas</t>
  </si>
  <si>
    <t>Réservoir de Cize</t>
  </si>
  <si>
    <t>Réservoir de Pouillat</t>
  </si>
  <si>
    <t>Ressource de Lent</t>
  </si>
  <si>
    <t>Ressource de Pouillat</t>
  </si>
  <si>
    <t>Renforcement de conduites</t>
  </si>
  <si>
    <t>Priorité 1</t>
  </si>
  <si>
    <t>Priorité 2</t>
  </si>
  <si>
    <t>Unité</t>
  </si>
  <si>
    <t>Quantité</t>
  </si>
  <si>
    <t>Stabilisateur de pression et station de pompage</t>
  </si>
  <si>
    <t>Sectorisation</t>
  </si>
  <si>
    <t>Coût unitaire (€ HT)</t>
  </si>
  <si>
    <t>U</t>
  </si>
  <si>
    <t>Montant travaux (€HT)</t>
  </si>
  <si>
    <t>Montant investigations et dépense (€HT)</t>
  </si>
  <si>
    <t>Passage caméra dans un forage (y compris grutage)</t>
  </si>
  <si>
    <t>Passage caméra dans un puits (sans grutage)</t>
  </si>
  <si>
    <t>Diagnostic GC et équipement poussé des forages et puits</t>
  </si>
  <si>
    <t>F</t>
  </si>
  <si>
    <t>Travaux / investigations</t>
  </si>
  <si>
    <t>I</t>
  </si>
  <si>
    <t>T</t>
  </si>
  <si>
    <t>Passage caméra dans un source (par point de visite)</t>
  </si>
  <si>
    <t>Diagnostic GC et équipement poussé du site de captage</t>
  </si>
  <si>
    <t>Total - sites de production</t>
  </si>
  <si>
    <t>Ressource de Péronnas</t>
  </si>
  <si>
    <t>Réservoir de Seillon</t>
  </si>
  <si>
    <t>Diagnostic GC et équipement poussé</t>
  </si>
  <si>
    <t>Total - sites de stockage</t>
  </si>
  <si>
    <t>Fortes pressions</t>
  </si>
  <si>
    <t>Cize : déplacement du réducteur de pression : création d'un regard avec réducteur  de pression aval (pression de consigne 4 bars, conduite acier 40 ou 50 mm)</t>
  </si>
  <si>
    <t>Secteur de Saix : modification de la consigne d'asservissement du surpresseur</t>
  </si>
  <si>
    <t>pour mémoire</t>
  </si>
  <si>
    <t xml:space="preserve">pour mémoire </t>
  </si>
  <si>
    <t>pm</t>
  </si>
  <si>
    <t>Secteur surpressé de Saix : renforcement de 200 ml de canalisation DN 60 en DN 80</t>
  </si>
  <si>
    <t>ml</t>
  </si>
  <si>
    <t>Renouvellement DN60</t>
  </si>
  <si>
    <t>Renouvellement DN80</t>
  </si>
  <si>
    <t>Renouvellement DN100</t>
  </si>
  <si>
    <t>Renouvellement DN125</t>
  </si>
  <si>
    <t>Renouvellement DN150</t>
  </si>
  <si>
    <t>Renouvellement DN200</t>
  </si>
  <si>
    <t>Renouvellement DN250</t>
  </si>
  <si>
    <t>Renouvellement DN300</t>
  </si>
  <si>
    <t>Renouvellement DN500</t>
  </si>
  <si>
    <t>Total - Thème 1</t>
  </si>
  <si>
    <t>Total - Thème 2</t>
  </si>
  <si>
    <t>Renouvellement de conduites - Bourg-en-Bresse</t>
  </si>
  <si>
    <t>Renouvellement de conduites - Cize</t>
  </si>
  <si>
    <t>Renouvellement de conduites - Pouillat</t>
  </si>
  <si>
    <t>Total - Thème 3</t>
  </si>
  <si>
    <t>Secteur de Saix : suppression d'un stabilisateur de pression aval</t>
  </si>
  <si>
    <t>Renouvellement de conduites à risque CVM</t>
  </si>
  <si>
    <t>Bourg-en-Bresse - Renouvellement de 664 ml de conduite par du DN 125 mm</t>
  </si>
  <si>
    <t>Cize : renouvellement de 717 ml de conduite par du PeHD 63</t>
  </si>
  <si>
    <t>Total - Thème 6</t>
  </si>
  <si>
    <t>Total - Thème 5</t>
  </si>
  <si>
    <t>Débitmètre DN 100 sur conduite DN 100</t>
  </si>
  <si>
    <t>Débitmètre DN 100 sur conduite DN 125</t>
  </si>
  <si>
    <t>Débitmètre DN 150 sur conduite DN 200</t>
  </si>
  <si>
    <t>Débitmètre DN 125 sur conduite DN 150</t>
  </si>
  <si>
    <t>Débitmètre DN 200 sur conduite DN 300</t>
  </si>
  <si>
    <t>Débitmètre DN 150 sur conduite DN 250</t>
  </si>
  <si>
    <t>Débitmètre DN 250 sur conduite DN 400</t>
  </si>
  <si>
    <t>Débitmètre DN 250 sur conduite DN 350</t>
  </si>
  <si>
    <t>Renouvellement de vanne DN 125</t>
  </si>
  <si>
    <t>Renouvellement de vanne DN 150</t>
  </si>
  <si>
    <t>Renouvellement de vanne DN 200</t>
  </si>
  <si>
    <t>Renouvellement de vanne DN 300</t>
  </si>
  <si>
    <t>Optimisation de l'asservissement de la station de Péronnas</t>
  </si>
  <si>
    <t>Révision de l'asservissement du remplissage du réservoir de Seillon par la station de Péronnas</t>
  </si>
  <si>
    <t>Secteur surpresseur Ceyzériat/Tirand : sous secteur 2 - suppression d'un stabilisateur de pression aval par le basculement du secteur sous St-Just</t>
  </si>
  <si>
    <t>Total - Thème 4</t>
  </si>
  <si>
    <t>Renouvellement de vanne DN 50/60</t>
  </si>
  <si>
    <t>Renouvellement de vanne DN 80</t>
  </si>
  <si>
    <t>Renouvellement de vanne DN 100</t>
  </si>
  <si>
    <t>Optimisation de la station de Péronnas - Sécurisation de la conduite de DN 600</t>
  </si>
  <si>
    <t>Optimisation de la station de Péronnas - By-pass du puisard d'aspiration</t>
  </si>
  <si>
    <t>Création d'une conduite d'équilibre entre les deux cuves en DN 400 mm + 2 vannes</t>
  </si>
  <si>
    <t>Création de deux conduites d'aspiration en DN 400 mm, y compris crépine, vanne et piquage sur la conduite existante</t>
  </si>
  <si>
    <t>Création d'une vanne de sectionnement DN 600 mm</t>
  </si>
  <si>
    <t>Sécurisation du fonctionnement anti-bélier (DN 200 mm sur 15 ml + vanne)</t>
  </si>
  <si>
    <t>Pose d'une conduite DN 350 mm</t>
  </si>
  <si>
    <t>Station de pompage 420 m3/h - 28 m HMT</t>
  </si>
  <si>
    <t>Création GBA réseau DN350</t>
  </si>
  <si>
    <t>Renforcement réseau AVR DN350</t>
  </si>
  <si>
    <t>Pompage 411 m3/h - 95m</t>
  </si>
  <si>
    <t>Interconnexion AVR Tossiat SC1</t>
  </si>
  <si>
    <t>Interconnexion AVR Tossiat SC2</t>
  </si>
  <si>
    <t>Pompage 100 m3/h - 99 m</t>
  </si>
  <si>
    <t>Création GBA réseau DN200</t>
  </si>
  <si>
    <t>Renforcement réseau AVR DN200</t>
  </si>
  <si>
    <t>Création GBA réseau DN150</t>
  </si>
  <si>
    <t>Renforcement réseau AVR DN150</t>
  </si>
  <si>
    <t>Pompage 50 m3/h - 79m</t>
  </si>
  <si>
    <t>AVR Interco 3 DN125 780ml</t>
  </si>
  <si>
    <t>AVR Interco 1 DN150 1850ml</t>
  </si>
  <si>
    <t>Interconnexion pour l'alimentation de Pouillat BSR</t>
  </si>
  <si>
    <t>Débitmètre </t>
  </si>
  <si>
    <t>Canalisation 4 230 ml en DN100 </t>
  </si>
  <si>
    <t>Pompage 4.6 m3/h - 163m</t>
  </si>
  <si>
    <t>Thème 1</t>
  </si>
  <si>
    <t>Thème 2</t>
  </si>
  <si>
    <t>Thème 3</t>
  </si>
  <si>
    <t>Thème 4</t>
  </si>
  <si>
    <t>Thème 5</t>
  </si>
  <si>
    <t>Thème 6</t>
  </si>
  <si>
    <t>Interconnexion AVR Tossiat SC3</t>
  </si>
  <si>
    <t>Installation d'un régulateur de pression dans un regard</t>
  </si>
  <si>
    <t>Vanne altimétrique pour remplacer le robinet à flotteur du réservoir de Cize</t>
  </si>
  <si>
    <t>Priorité</t>
  </si>
  <si>
    <t>Chiffrage</t>
  </si>
  <si>
    <t>Sites de production</t>
  </si>
  <si>
    <t>Sites de stockage</t>
  </si>
  <si>
    <t xml:space="preserve">Thème 1 </t>
  </si>
  <si>
    <t>Réduction des pressions Cize</t>
  </si>
  <si>
    <t>Réduction des pressions Secteur de Saix</t>
  </si>
  <si>
    <t>Renforcement de conduites Secteur surpressé de Saix</t>
  </si>
  <si>
    <t>Suppression d'un stabilisateur de pression aval Secteur de Saix</t>
  </si>
  <si>
    <t>Secteur Ceyzériat/Tirand Suppression d'un stab</t>
  </si>
  <si>
    <t>2025-2030</t>
  </si>
  <si>
    <t>2030-2035</t>
  </si>
  <si>
    <t>2035-2045</t>
  </si>
  <si>
    <t>Pour mémoire</t>
  </si>
  <si>
    <t>Ressource de Péronnas dignostic</t>
  </si>
  <si>
    <t>Ressource de Lent travaux</t>
  </si>
  <si>
    <t>Ressource de Pouillat diagnostic</t>
  </si>
  <si>
    <t>Ressource de Pouillat travaux</t>
  </si>
  <si>
    <t>Réservoir de Seillon diagnostic</t>
  </si>
  <si>
    <t>Réservoir de Cize diagnostic</t>
  </si>
  <si>
    <t>Réservoir de Pouillat diagnostic</t>
  </si>
  <si>
    <t>Réservoir de Péronnas diagnostic</t>
  </si>
  <si>
    <t>Réservoir de Seillon travaux</t>
  </si>
  <si>
    <t>Réservoir de Cize travaux</t>
  </si>
  <si>
    <t>Réservoir de Pouillat travaux</t>
  </si>
  <si>
    <t>Réservoir de Péronnas travaux</t>
  </si>
  <si>
    <t>Augmentation de la capacité de production de Lent</t>
  </si>
  <si>
    <t>Bourg-en-Bresse - CVM</t>
  </si>
  <si>
    <t>Cize - CVM</t>
  </si>
  <si>
    <t>Temps de séjour réservoir de Cize</t>
  </si>
  <si>
    <t>GP Taux conseillé =&gt; 1.12%/an (3 km)</t>
  </si>
  <si>
    <t>continu</t>
  </si>
  <si>
    <t>Renouvellement de la conduite de Lent à l'identique</t>
  </si>
  <si>
    <t>Pose d'une conduite DN 500 mm</t>
  </si>
  <si>
    <t>Diagnostic de la conduite d'adduction de Lent</t>
  </si>
  <si>
    <t>TOTAL hors GP</t>
  </si>
  <si>
    <t>TOTAL avec GP 1.12 %/an</t>
  </si>
  <si>
    <t>Amélioration de la sectorisation débitmètre</t>
  </si>
  <si>
    <t>Amélioration de la sectorisation Vanne</t>
  </si>
  <si>
    <t>Interconnexion pour l'alimentation de Pouillat par Montfleur avec réservoir de Pouillat</t>
  </si>
  <si>
    <t>Etude complémentaire</t>
  </si>
  <si>
    <t>5 à 8 M€</t>
  </si>
  <si>
    <t>Actions BAC Péronnas Lent </t>
  </si>
  <si>
    <t>500 k€/an</t>
  </si>
  <si>
    <t>Fillière de traitement solution pérenne</t>
  </si>
  <si>
    <t>Fillière de traitement solution provisoire</t>
  </si>
  <si>
    <t>1.5 à 2.7 M€</t>
  </si>
  <si>
    <t>Reprise des conduites du village 800 ml DN100</t>
  </si>
  <si>
    <t>Canalisation 9 000 ml en DN300 </t>
  </si>
  <si>
    <t>Acivation des by-pass des station de surpression Ceyzériat et Tirand</t>
  </si>
  <si>
    <t>Déplacement du point d'injection du chlore</t>
  </si>
  <si>
    <t>Stabilisateur de pression amont aval DN200</t>
  </si>
  <si>
    <t xml:space="preserve">Bâche souple 120 m³ ou 60 m³ </t>
  </si>
  <si>
    <t>Reprise des conduites du village 800 ml DN60</t>
  </si>
  <si>
    <t>Gestion patrimoniale générale</t>
  </si>
  <si>
    <t>Bâche de stockage 2 x 850 m³</t>
  </si>
  <si>
    <t>Débitmètre  sur conduite DN100</t>
  </si>
  <si>
    <t>Détachement de la conduite de distribution DN100</t>
  </si>
  <si>
    <t xml:space="preserve">Abandon du réservoir de Pouillat </t>
  </si>
  <si>
    <t>Interconnexion pour l'alimentation de Pouillat par Montfleur en gravitaire avec abandon du réservoir de Pouillat DN100</t>
  </si>
  <si>
    <t>Interconnexion pour l'alimentation de Pouillat par Montfleur en gravitaire avec abandon du réservoir de Pouillat DN60</t>
  </si>
  <si>
    <t xml:space="preserve">Interconnexion pour l'alimentation de Pouillat par Montfleur </t>
  </si>
  <si>
    <t>TOTAL avec GP 0.57 %/an</t>
  </si>
  <si>
    <t>GP taux actuel (moyenne sur 5 ans de Bourg-en-Bresse) =&gt; 0.57%/an (1.5km)</t>
  </si>
  <si>
    <t>Somme à valoir pour la réhabilitation GC, serrurerie et organes de sécurité du site de la source de Lent</t>
  </si>
  <si>
    <t>Somme à valoir pour la réhabilitation GC, serrurerie et organes de sécurité du site de la source de Pouillat</t>
  </si>
  <si>
    <t>Somme à valoir pour la réhabilitation du réservoir</t>
  </si>
  <si>
    <t>GP taux actuel (moyenne sur 5 ans de Bourg-en-Bresse) =&gt; 0.57%/an ( 1.55km)</t>
  </si>
  <si>
    <t>Interconnexion pour l'alimentation de Bourg par BSR</t>
  </si>
  <si>
    <t>Total €/an avec GP 1.12 %/an</t>
  </si>
  <si>
    <t>Total €/an avec GP 0.57 %/an</t>
  </si>
  <si>
    <t>Branchement en plomb (entre 1 258 à 1 337)</t>
  </si>
  <si>
    <t>Ressource de Péronnas travaux (dont réhabilitation tete forage / défaut d'étanchéité)</t>
  </si>
  <si>
    <t>Total €/an sans GP</t>
  </si>
  <si>
    <t>Cout sur les périodes</t>
  </si>
  <si>
    <t>Cout €/an</t>
  </si>
  <si>
    <t>1+2</t>
  </si>
  <si>
    <t>Somme à valoir pour les travaux dont réhabilitation tete forage / défaut d'étanchéité</t>
  </si>
  <si>
    <t>Interconnexion de proximité AVR</t>
  </si>
  <si>
    <t>Regards compteur Hydroplast</t>
  </si>
  <si>
    <t>Thème 1 : Travaux sur les ouvrages</t>
  </si>
  <si>
    <t>Sites de production diagnostic</t>
  </si>
  <si>
    <t>Réservoirs et stations de pompage diagnostic</t>
  </si>
  <si>
    <t>Thème 2 : Amélioration du service actuel</t>
  </si>
  <si>
    <t>Régulation de pression</t>
  </si>
  <si>
    <t>Renforcement de réseau</t>
  </si>
  <si>
    <t>Thème 4 : Rationalisation et optimisation du service</t>
  </si>
  <si>
    <t>Stabilisateur de pression et Station de pompage</t>
  </si>
  <si>
    <t>Optimisation du site de Péronnas</t>
  </si>
  <si>
    <t>Thème 5 : Sécurisation de l’alimentation en eau</t>
  </si>
  <si>
    <t>Thème 6 : Qualité de l'eau</t>
  </si>
  <si>
    <t>Remplecement des réseaux CVM</t>
  </si>
  <si>
    <t>Amélioration des temps de séjour</t>
  </si>
  <si>
    <t>Sécurisation de la conduite de Lent</t>
  </si>
  <si>
    <t>Interconnexion Bourg-en-Bresse/BSR</t>
  </si>
  <si>
    <t>Interconnexion Bourg-en-Bresse/AVR proximité</t>
  </si>
  <si>
    <t>Interconnexion Bourg-en-Bresse/AVR SC1</t>
  </si>
  <si>
    <t>Interconnexion Bourg-en-Bresse/AVR SC2</t>
  </si>
  <si>
    <t>Interconnexion Bourg-en-Bresse/AVR SC3</t>
  </si>
  <si>
    <t>2031-2035</t>
  </si>
  <si>
    <t>2036-2045</t>
  </si>
  <si>
    <t>Priorité 3</t>
  </si>
  <si>
    <t>Cout moyen sur 20 ans</t>
  </si>
  <si>
    <t>Regards compteur Hydroplast *</t>
  </si>
  <si>
    <t>Fillière de traitement solution pérenne *</t>
  </si>
  <si>
    <t>Fillière de traitement solution provisoire *</t>
  </si>
  <si>
    <t>Actions BAC Péronnas Lent *</t>
  </si>
  <si>
    <t>Branchement en plomb (entre 1 258 à 1 337) *</t>
  </si>
  <si>
    <t>Réservoirs réhabilitation</t>
  </si>
  <si>
    <t>Sites de production réhabilitation</t>
  </si>
  <si>
    <t>Sites de production travaux identifiés</t>
  </si>
  <si>
    <t>analyse d'un programme d'investigation + diag conduite</t>
  </si>
  <si>
    <t>Interconnexion Pouillat</t>
  </si>
  <si>
    <t>AVR Interco 2 DN125 450ml</t>
  </si>
  <si>
    <t>Canalisation 700 ml en DN100 pour l'interconnexion</t>
  </si>
  <si>
    <t>Canalisation 700 ml en DN100 </t>
  </si>
  <si>
    <t>Débitmètre  et Pompage 2 m³/h - 20 m dans regard aménagé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</si>
</sst>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#,##0\ &quot;€&quot;;\-#,##0\ &quot;€&quot;"/>
    <numFmt numFmtId="43" formatCode="_-* #,##0.00_-;\-* #,##0.00_-;_-* &quot;-&quot;??_-;_-@_-"/>
    <numFmt numFmtId="164" formatCode="_-* #,##0_-;\-* #,##0_-;_-* &quot;-&quot;??_-;_-@_-"/>
    <numFmt numFmtId="165" formatCode="&quot;DN&quot;0"/>
    <numFmt numFmtId="166" formatCode="_-* #,##0.00\ _€_-;\-* #,##0.00\ _€_-;_-* &quot;-&quot;??\ _€_-;_-@_-"/>
    <numFmt numFmtId="167" formatCode="_-* #,##0\ _€_-;\-* #,##0\ _€_-;_-* &quot;-&quot;??\ _€_-;_-@_-"/>
    <numFmt numFmtId="168" formatCode="#,##0&quot; €/an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38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164" fontId="0" fillId="0" borderId="0" xfId="0" applyNumberFormat="1"/>
    <xf numFmtId="164" fontId="0" fillId="0" borderId="1" xfId="0" applyNumberFormat="1" applyBorder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5" borderId="1" xfId="0" applyFont="1" applyFill="1" applyBorder="1"/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1" applyNumberFormat="1" applyFont="1" applyBorder="1" applyAlignment="1">
      <alignment wrapText="1"/>
    </xf>
    <xf numFmtId="164" fontId="3" fillId="5" borderId="1" xfId="0" applyNumberFormat="1" applyFont="1" applyFill="1" applyBorder="1"/>
    <xf numFmtId="0" fontId="0" fillId="6" borderId="1" xfId="0" applyFill="1" applyBorder="1"/>
    <xf numFmtId="0" fontId="0" fillId="0" borderId="1" xfId="0" applyBorder="1" applyAlignment="1">
      <alignment horizontal="center"/>
    </xf>
    <xf numFmtId="0" fontId="2" fillId="4" borderId="0" xfId="0" applyFont="1" applyFill="1" applyAlignment="1">
      <alignment wrapText="1"/>
    </xf>
    <xf numFmtId="0" fontId="2" fillId="4" borderId="0" xfId="0" applyFont="1" applyFill="1"/>
    <xf numFmtId="164" fontId="2" fillId="4" borderId="0" xfId="0" applyNumberFormat="1" applyFont="1" applyFill="1"/>
    <xf numFmtId="164" fontId="0" fillId="0" borderId="1" xfId="1" applyNumberFormat="1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164" fontId="2" fillId="3" borderId="1" xfId="0" applyNumberFormat="1" applyFont="1" applyFill="1" applyBorder="1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165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164" fontId="0" fillId="6" borderId="1" xfId="0" applyNumberFormat="1" applyFill="1" applyBorder="1"/>
    <xf numFmtId="164" fontId="0" fillId="0" borderId="1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right"/>
    </xf>
    <xf numFmtId="0" fontId="0" fillId="9" borderId="1" xfId="0" applyFill="1" applyBorder="1" applyAlignment="1">
      <alignment wrapText="1"/>
    </xf>
    <xf numFmtId="0" fontId="0" fillId="9" borderId="1" xfId="0" applyFill="1" applyBorder="1" applyAlignment="1">
      <alignment horizontal="center" vertical="center"/>
    </xf>
    <xf numFmtId="164" fontId="0" fillId="9" borderId="1" xfId="1" applyNumberFormat="1" applyFont="1" applyFill="1" applyBorder="1" applyAlignment="1">
      <alignment horizontal="center" vertical="center" wrapText="1"/>
    </xf>
    <xf numFmtId="164" fontId="0" fillId="9" borderId="1" xfId="1" applyNumberFormat="1" applyFont="1" applyFill="1" applyBorder="1" applyAlignment="1">
      <alignment horizontal="center"/>
    </xf>
    <xf numFmtId="164" fontId="0" fillId="9" borderId="1" xfId="0" applyNumberFormat="1" applyFill="1" applyBorder="1"/>
    <xf numFmtId="0" fontId="0" fillId="9" borderId="2" xfId="0" applyFill="1" applyBorder="1" applyAlignment="1">
      <alignment wrapText="1"/>
    </xf>
    <xf numFmtId="164" fontId="0" fillId="9" borderId="1" xfId="1" applyNumberFormat="1" applyFont="1" applyFill="1" applyBorder="1" applyAlignment="1">
      <alignment horizontal="center" vertical="center"/>
    </xf>
    <xf numFmtId="164" fontId="0" fillId="9" borderId="4" xfId="1" applyNumberFormat="1" applyFont="1" applyFill="1" applyBorder="1" applyAlignment="1">
      <alignment horizontal="center" vertical="center"/>
    </xf>
    <xf numFmtId="164" fontId="0" fillId="9" borderId="1" xfId="0" applyNumberFormat="1" applyFill="1" applyBorder="1" applyAlignment="1">
      <alignment vertical="center"/>
    </xf>
    <xf numFmtId="164" fontId="0" fillId="0" borderId="1" xfId="1" applyNumberFormat="1" applyFont="1" applyFill="1" applyBorder="1" applyAlignment="1">
      <alignment horizontal="center" vertical="center"/>
    </xf>
    <xf numFmtId="164" fontId="0" fillId="0" borderId="4" xfId="1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vertical="center"/>
    </xf>
    <xf numFmtId="164" fontId="0" fillId="0" borderId="1" xfId="1" applyNumberFormat="1" applyFont="1" applyFill="1" applyBorder="1" applyAlignment="1">
      <alignment horizontal="center" wrapText="1"/>
    </xf>
    <xf numFmtId="0" fontId="3" fillId="5" borderId="0" xfId="0" applyFont="1" applyFill="1" applyBorder="1"/>
    <xf numFmtId="164" fontId="3" fillId="5" borderId="0" xfId="0" applyNumberFormat="1" applyFont="1" applyFill="1" applyBorder="1"/>
    <xf numFmtId="166" fontId="0" fillId="0" borderId="0" xfId="0" applyNumberFormat="1"/>
    <xf numFmtId="164" fontId="0" fillId="0" borderId="0" xfId="1" applyNumberFormat="1" applyFont="1"/>
    <xf numFmtId="0" fontId="0" fillId="0" borderId="0" xfId="0" applyFill="1"/>
    <xf numFmtId="0" fontId="0" fillId="0" borderId="1" xfId="0" applyFill="1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164" fontId="3" fillId="0" borderId="1" xfId="0" applyNumberFormat="1" applyFont="1" applyFill="1" applyBorder="1"/>
    <xf numFmtId="0" fontId="0" fillId="0" borderId="1" xfId="0" applyFont="1" applyFill="1" applyBorder="1"/>
    <xf numFmtId="43" fontId="0" fillId="0" borderId="0" xfId="1" applyFont="1"/>
    <xf numFmtId="166" fontId="0" fillId="0" borderId="0" xfId="0" applyNumberFormat="1" applyFill="1"/>
    <xf numFmtId="164" fontId="0" fillId="0" borderId="0" xfId="0" applyNumberFormat="1" applyFill="1"/>
    <xf numFmtId="0" fontId="0" fillId="0" borderId="7" xfId="0" applyFill="1" applyBorder="1" applyAlignment="1">
      <alignment horizontal="left" vertical="center"/>
    </xf>
    <xf numFmtId="0" fontId="0" fillId="0" borderId="2" xfId="0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5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0" fillId="0" borderId="2" xfId="0" applyFill="1" applyBorder="1" applyAlignment="1"/>
    <xf numFmtId="167" fontId="0" fillId="0" borderId="1" xfId="1" applyNumberFormat="1" applyFont="1" applyBorder="1" applyAlignment="1">
      <alignment horizontal="center" vertical="center" wrapText="1"/>
    </xf>
    <xf numFmtId="5" fontId="0" fillId="0" borderId="1" xfId="1" applyNumberFormat="1" applyFont="1" applyBorder="1"/>
    <xf numFmtId="168" fontId="0" fillId="0" borderId="1" xfId="1" applyNumberFormat="1" applyFont="1" applyBorder="1"/>
    <xf numFmtId="167" fontId="0" fillId="0" borderId="0" xfId="0" applyNumberFormat="1"/>
    <xf numFmtId="0" fontId="0" fillId="0" borderId="1" xfId="0" applyBorder="1" applyAlignment="1"/>
    <xf numFmtId="5" fontId="8" fillId="0" borderId="1" xfId="1" applyNumberFormat="1" applyFont="1" applyBorder="1"/>
    <xf numFmtId="5" fontId="8" fillId="0" borderId="1" xfId="0" applyNumberFormat="1" applyFont="1" applyBorder="1"/>
    <xf numFmtId="0" fontId="8" fillId="0" borderId="1" xfId="0" applyFont="1" applyBorder="1"/>
    <xf numFmtId="5" fontId="0" fillId="0" borderId="1" xfId="1" applyNumberFormat="1" applyFont="1" applyFill="1" applyBorder="1"/>
    <xf numFmtId="5" fontId="2" fillId="4" borderId="1" xfId="0" applyNumberFormat="1" applyFont="1" applyFill="1" applyBorder="1" applyAlignment="1">
      <alignment wrapText="1"/>
    </xf>
    <xf numFmtId="5" fontId="9" fillId="3" borderId="1" xfId="0" applyNumberFormat="1" applyFont="1" applyFill="1" applyBorder="1" applyAlignment="1">
      <alignment vertical="center" wrapText="1"/>
    </xf>
    <xf numFmtId="164" fontId="9" fillId="3" borderId="4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7" fillId="7" borderId="1" xfId="0" applyFont="1" applyFill="1" applyBorder="1" applyAlignment="1"/>
    <xf numFmtId="164" fontId="8" fillId="7" borderId="1" xfId="1" applyNumberFormat="1" applyFont="1" applyFill="1" applyBorder="1"/>
    <xf numFmtId="0" fontId="10" fillId="7" borderId="1" xfId="0" applyFont="1" applyFill="1" applyBorder="1" applyAlignment="1"/>
    <xf numFmtId="164" fontId="10" fillId="7" borderId="1" xfId="1" applyNumberFormat="1" applyFont="1" applyFill="1" applyBorder="1"/>
    <xf numFmtId="0" fontId="10" fillId="7" borderId="1" xfId="0" applyFont="1" applyFill="1" applyBorder="1" applyAlignment="1">
      <alignment horizontal="center"/>
    </xf>
    <xf numFmtId="168" fontId="10" fillId="7" borderId="1" xfId="1" applyNumberFormat="1" applyFont="1" applyFill="1" applyBorder="1"/>
    <xf numFmtId="0" fontId="6" fillId="0" borderId="0" xfId="0" applyFont="1" applyBorder="1"/>
    <xf numFmtId="5" fontId="0" fillId="0" borderId="0" xfId="1" applyNumberFormat="1" applyFont="1" applyBorder="1"/>
    <xf numFmtId="0" fontId="6" fillId="0" borderId="0" xfId="0" applyFont="1" applyBorder="1" applyAlignment="1">
      <alignment horizontal="center"/>
    </xf>
    <xf numFmtId="164" fontId="9" fillId="3" borderId="1" xfId="0" applyNumberFormat="1" applyFont="1" applyFill="1" applyBorder="1" applyAlignment="1">
      <alignment vertical="center" wrapText="1"/>
    </xf>
    <xf numFmtId="168" fontId="0" fillId="0" borderId="1" xfId="0" applyNumberFormat="1" applyBorder="1"/>
    <xf numFmtId="0" fontId="11" fillId="3" borderId="1" xfId="0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5" fontId="0" fillId="0" borderId="0" xfId="0" applyNumberFormat="1"/>
    <xf numFmtId="5" fontId="7" fillId="7" borderId="1" xfId="0" applyNumberFormat="1" applyFont="1" applyFill="1" applyBorder="1" applyAlignment="1"/>
    <xf numFmtId="5" fontId="10" fillId="7" borderId="1" xfId="0" applyNumberFormat="1" applyFont="1" applyFill="1" applyBorder="1" applyAlignment="1">
      <alignment horizontal="center"/>
    </xf>
    <xf numFmtId="5" fontId="0" fillId="0" borderId="1" xfId="0" applyNumberFormat="1" applyBorder="1"/>
    <xf numFmtId="5" fontId="0" fillId="11" borderId="1" xfId="0" applyNumberFormat="1" applyFill="1" applyBorder="1"/>
    <xf numFmtId="0" fontId="0" fillId="11" borderId="1" xfId="0" applyFill="1" applyBorder="1"/>
    <xf numFmtId="164" fontId="0" fillId="0" borderId="1" xfId="0" applyNumberFormat="1" applyBorder="1" applyAlignment="1">
      <alignment horizontal="center"/>
    </xf>
    <xf numFmtId="0" fontId="12" fillId="8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5" fontId="0" fillId="0" borderId="1" xfId="0" applyNumberFormat="1" applyBorder="1" applyAlignment="1">
      <alignment horizontal="center"/>
    </xf>
    <xf numFmtId="5" fontId="0" fillId="11" borderId="1" xfId="0" applyNumberForma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164" fontId="10" fillId="7" borderId="1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5" fontId="0" fillId="0" borderId="1" xfId="0" applyNumberFormat="1" applyFill="1" applyBorder="1" applyAlignment="1">
      <alignment horizontal="center"/>
    </xf>
    <xf numFmtId="164" fontId="7" fillId="7" borderId="1" xfId="0" applyNumberFormat="1" applyFont="1" applyFill="1" applyBorder="1" applyAlignment="1"/>
    <xf numFmtId="168" fontId="0" fillId="0" borderId="0" xfId="0" applyNumberFormat="1"/>
    <xf numFmtId="2" fontId="0" fillId="0" borderId="0" xfId="0" applyNumberFormat="1"/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A7CF8B"/>
      <color rgb="FFB07B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K150"/>
  <sheetViews>
    <sheetView tabSelected="1" zoomScaleNormal="100" workbookViewId="0">
      <selection activeCell="G150" sqref="G150"/>
    </sheetView>
  </sheetViews>
  <sheetFormatPr baseColWidth="10" defaultRowHeight="15" x14ac:dyDescent="0.25"/>
  <cols>
    <col min="1" max="1" width="71" customWidth="1"/>
    <col min="2" max="2" width="6.7109375" customWidth="1"/>
    <col min="3" max="3" width="13.85546875" customWidth="1"/>
    <col min="4" max="4" width="12.28515625" style="2" bestFit="1" customWidth="1"/>
    <col min="5" max="5" width="9.42578125" customWidth="1"/>
    <col min="6" max="6" width="15.7109375" customWidth="1"/>
    <col min="7" max="7" width="16.28515625" customWidth="1"/>
    <col min="8" max="8" width="15.5703125" style="54" bestFit="1" customWidth="1"/>
    <col min="9" max="9" width="17.7109375" customWidth="1"/>
    <col min="11" max="11" width="14" bestFit="1" customWidth="1"/>
    <col min="17" max="17" width="38.5703125" bestFit="1" customWidth="1"/>
  </cols>
  <sheetData>
    <row r="1" spans="1:11" ht="45" x14ac:dyDescent="0.25">
      <c r="B1" s="9" t="s">
        <v>8</v>
      </c>
      <c r="C1" s="10" t="s">
        <v>20</v>
      </c>
      <c r="D1" s="10" t="s">
        <v>12</v>
      </c>
      <c r="E1" s="10" t="s">
        <v>9</v>
      </c>
      <c r="F1" s="10" t="s">
        <v>14</v>
      </c>
      <c r="G1" s="10" t="s">
        <v>15</v>
      </c>
      <c r="H1" s="57"/>
      <c r="I1" s="18"/>
      <c r="J1" s="18"/>
      <c r="K1" s="18"/>
    </row>
    <row r="2" spans="1:11" x14ac:dyDescent="0.25">
      <c r="A2" s="124" t="s">
        <v>103</v>
      </c>
      <c r="B2" s="125"/>
      <c r="C2" s="125"/>
      <c r="D2" s="125"/>
      <c r="E2" s="125"/>
      <c r="F2" s="125"/>
      <c r="G2" s="126"/>
    </row>
    <row r="3" spans="1:11" x14ac:dyDescent="0.25">
      <c r="A3" s="11" t="s">
        <v>26</v>
      </c>
      <c r="B3" s="12"/>
      <c r="C3" s="12"/>
      <c r="D3" s="13"/>
      <c r="E3" s="12"/>
      <c r="F3" s="16">
        <v>68500</v>
      </c>
      <c r="G3" s="16">
        <v>102200</v>
      </c>
    </row>
    <row r="4" spans="1:11" x14ac:dyDescent="0.25">
      <c r="A4" s="14" t="s">
        <v>16</v>
      </c>
      <c r="B4" s="8" t="s">
        <v>13</v>
      </c>
      <c r="C4" s="8" t="s">
        <v>21</v>
      </c>
      <c r="D4" s="15">
        <v>3500</v>
      </c>
      <c r="E4" s="18">
        <v>4</v>
      </c>
      <c r="F4" s="17"/>
      <c r="G4" s="6">
        <v>14000</v>
      </c>
    </row>
    <row r="5" spans="1:11" x14ac:dyDescent="0.25">
      <c r="A5" s="14" t="s">
        <v>17</v>
      </c>
      <c r="B5" s="8" t="s">
        <v>13</v>
      </c>
      <c r="C5" s="8" t="s">
        <v>21</v>
      </c>
      <c r="D5" s="15">
        <v>2000</v>
      </c>
      <c r="E5" s="18">
        <v>1</v>
      </c>
      <c r="F5" s="17"/>
      <c r="G5" s="6">
        <v>2000</v>
      </c>
    </row>
    <row r="6" spans="1:11" x14ac:dyDescent="0.25">
      <c r="A6" s="14" t="s">
        <v>18</v>
      </c>
      <c r="B6" s="8" t="s">
        <v>19</v>
      </c>
      <c r="C6" s="8" t="s">
        <v>21</v>
      </c>
      <c r="D6" s="15">
        <v>4000</v>
      </c>
      <c r="E6" s="18">
        <v>1</v>
      </c>
      <c r="F6" s="17"/>
      <c r="G6" s="6">
        <v>4000</v>
      </c>
    </row>
    <row r="7" spans="1:11" ht="30" x14ac:dyDescent="0.25">
      <c r="A7" s="14" t="s">
        <v>189</v>
      </c>
      <c r="B7" s="8" t="s">
        <v>13</v>
      </c>
      <c r="C7" s="8" t="s">
        <v>22</v>
      </c>
      <c r="D7" s="100">
        <v>13700</v>
      </c>
      <c r="E7" s="18">
        <v>5</v>
      </c>
      <c r="F7" s="6">
        <v>68500</v>
      </c>
      <c r="G7" s="6">
        <v>82200</v>
      </c>
    </row>
    <row r="8" spans="1:11" x14ac:dyDescent="0.25">
      <c r="A8" s="11" t="s">
        <v>3</v>
      </c>
      <c r="B8" s="12"/>
      <c r="C8" s="12"/>
      <c r="D8" s="13"/>
      <c r="E8" s="12"/>
      <c r="F8" s="16">
        <v>207200</v>
      </c>
      <c r="G8" s="16">
        <v>248700</v>
      </c>
    </row>
    <row r="9" spans="1:11" ht="30" x14ac:dyDescent="0.25">
      <c r="A9" s="14" t="s">
        <v>176</v>
      </c>
      <c r="B9" s="8" t="s">
        <v>13</v>
      </c>
      <c r="C9" s="8" t="s">
        <v>22</v>
      </c>
      <c r="D9" s="15">
        <v>207200</v>
      </c>
      <c r="E9" s="18">
        <v>1</v>
      </c>
      <c r="F9" s="6">
        <v>207200</v>
      </c>
      <c r="G9" s="6">
        <v>248700</v>
      </c>
    </row>
    <row r="10" spans="1:11" x14ac:dyDescent="0.25">
      <c r="A10" s="11" t="s">
        <v>4</v>
      </c>
      <c r="B10" s="12"/>
      <c r="C10" s="12"/>
      <c r="D10" s="13"/>
      <c r="E10" s="12"/>
      <c r="F10" s="16">
        <v>20000</v>
      </c>
      <c r="G10" s="16">
        <v>28500</v>
      </c>
    </row>
    <row r="11" spans="1:11" x14ac:dyDescent="0.25">
      <c r="A11" s="14" t="s">
        <v>23</v>
      </c>
      <c r="B11" s="8" t="s">
        <v>13</v>
      </c>
      <c r="C11" s="8" t="s">
        <v>21</v>
      </c>
      <c r="D11" s="15">
        <v>1500</v>
      </c>
      <c r="E11" s="18">
        <v>1</v>
      </c>
      <c r="F11" s="17"/>
      <c r="G11" s="6">
        <v>1500</v>
      </c>
    </row>
    <row r="12" spans="1:11" x14ac:dyDescent="0.25">
      <c r="A12" s="14" t="s">
        <v>24</v>
      </c>
      <c r="B12" s="8" t="s">
        <v>19</v>
      </c>
      <c r="C12" s="8" t="s">
        <v>21</v>
      </c>
      <c r="D12" s="15">
        <v>3000</v>
      </c>
      <c r="E12" s="18">
        <v>1</v>
      </c>
      <c r="F12" s="17"/>
      <c r="G12" s="6">
        <v>3000</v>
      </c>
    </row>
    <row r="13" spans="1:11" ht="30" x14ac:dyDescent="0.25">
      <c r="A13" s="14" t="s">
        <v>177</v>
      </c>
      <c r="B13" s="8" t="s">
        <v>13</v>
      </c>
      <c r="C13" s="8" t="s">
        <v>22</v>
      </c>
      <c r="D13" s="15">
        <v>20000</v>
      </c>
      <c r="E13" s="18">
        <v>1</v>
      </c>
      <c r="F13" s="6">
        <v>20000</v>
      </c>
      <c r="G13" s="6">
        <v>24000</v>
      </c>
    </row>
    <row r="14" spans="1:11" x14ac:dyDescent="0.25">
      <c r="A14" s="19" t="s">
        <v>25</v>
      </c>
      <c r="B14" s="20"/>
      <c r="C14" s="20"/>
      <c r="D14" s="19"/>
      <c r="E14" s="20"/>
      <c r="F14" s="21">
        <v>295700</v>
      </c>
      <c r="G14" s="21">
        <v>379400</v>
      </c>
    </row>
    <row r="15" spans="1:11" x14ac:dyDescent="0.25">
      <c r="A15" s="11" t="s">
        <v>27</v>
      </c>
      <c r="B15" s="12"/>
      <c r="C15" s="12"/>
      <c r="D15" s="13"/>
      <c r="E15" s="12"/>
      <c r="F15" s="16">
        <v>2000000</v>
      </c>
      <c r="G15" s="16">
        <v>2406000</v>
      </c>
    </row>
    <row r="16" spans="1:11" x14ac:dyDescent="0.25">
      <c r="A16" s="14" t="s">
        <v>28</v>
      </c>
      <c r="B16" s="8" t="s">
        <v>19</v>
      </c>
      <c r="C16" s="8" t="s">
        <v>21</v>
      </c>
      <c r="D16" s="15">
        <v>6000</v>
      </c>
      <c r="E16" s="18">
        <v>1</v>
      </c>
      <c r="F16" s="17"/>
      <c r="G16" s="6">
        <v>6000</v>
      </c>
    </row>
    <row r="17" spans="1:7" x14ac:dyDescent="0.25">
      <c r="A17" s="14" t="s">
        <v>178</v>
      </c>
      <c r="B17" s="8" t="s">
        <v>19</v>
      </c>
      <c r="C17" s="8" t="s">
        <v>22</v>
      </c>
      <c r="D17" s="15">
        <v>2000000</v>
      </c>
      <c r="E17" s="18">
        <v>1</v>
      </c>
      <c r="F17" s="6">
        <v>2000000</v>
      </c>
      <c r="G17" s="6">
        <v>2400000</v>
      </c>
    </row>
    <row r="18" spans="1:7" x14ac:dyDescent="0.25">
      <c r="A18" s="11" t="s">
        <v>1</v>
      </c>
      <c r="B18" s="12"/>
      <c r="C18" s="12"/>
      <c r="D18" s="13"/>
      <c r="E18" s="12"/>
      <c r="F18" s="16">
        <v>165000</v>
      </c>
      <c r="G18" s="16">
        <v>201000</v>
      </c>
    </row>
    <row r="19" spans="1:7" x14ac:dyDescent="0.25">
      <c r="A19" s="14" t="s">
        <v>28</v>
      </c>
      <c r="B19" s="8" t="s">
        <v>19</v>
      </c>
      <c r="C19" s="8" t="s">
        <v>21</v>
      </c>
      <c r="D19" s="15">
        <v>3000</v>
      </c>
      <c r="E19" s="18">
        <v>1</v>
      </c>
      <c r="F19" s="17"/>
      <c r="G19" s="6">
        <v>3000</v>
      </c>
    </row>
    <row r="20" spans="1:7" x14ac:dyDescent="0.25">
      <c r="A20" s="14" t="s">
        <v>178</v>
      </c>
      <c r="B20" s="8" t="s">
        <v>19</v>
      </c>
      <c r="C20" s="8" t="s">
        <v>22</v>
      </c>
      <c r="D20" s="15">
        <v>150000</v>
      </c>
      <c r="E20" s="18">
        <v>1</v>
      </c>
      <c r="F20" s="6">
        <v>150000</v>
      </c>
      <c r="G20" s="6">
        <v>180000</v>
      </c>
    </row>
    <row r="21" spans="1:7" x14ac:dyDescent="0.25">
      <c r="A21" s="14" t="s">
        <v>110</v>
      </c>
      <c r="B21" s="8" t="s">
        <v>19</v>
      </c>
      <c r="C21" s="8" t="s">
        <v>22</v>
      </c>
      <c r="D21" s="15">
        <v>15000</v>
      </c>
      <c r="E21" s="18">
        <v>1</v>
      </c>
      <c r="F21" s="6">
        <v>15000</v>
      </c>
      <c r="G21" s="6">
        <v>18000</v>
      </c>
    </row>
    <row r="22" spans="1:7" x14ac:dyDescent="0.25">
      <c r="A22" s="11" t="s">
        <v>2</v>
      </c>
      <c r="B22" s="12"/>
      <c r="C22" s="12"/>
      <c r="D22" s="13"/>
      <c r="E22" s="12"/>
      <c r="F22" s="16">
        <v>90000</v>
      </c>
      <c r="G22" s="16">
        <v>111000</v>
      </c>
    </row>
    <row r="23" spans="1:7" x14ac:dyDescent="0.25">
      <c r="A23" s="14" t="s">
        <v>28</v>
      </c>
      <c r="B23" s="8" t="s">
        <v>19</v>
      </c>
      <c r="C23" s="8" t="s">
        <v>21</v>
      </c>
      <c r="D23" s="15">
        <v>3000</v>
      </c>
      <c r="E23" s="18">
        <v>1</v>
      </c>
      <c r="F23" s="17"/>
      <c r="G23" s="6">
        <v>3000</v>
      </c>
    </row>
    <row r="24" spans="1:7" x14ac:dyDescent="0.25">
      <c r="A24" s="14" t="s">
        <v>178</v>
      </c>
      <c r="B24" s="8" t="s">
        <v>19</v>
      </c>
      <c r="C24" s="8" t="s">
        <v>22</v>
      </c>
      <c r="D24" s="15">
        <v>90000</v>
      </c>
      <c r="E24" s="18">
        <v>1</v>
      </c>
      <c r="F24" s="6">
        <v>90000</v>
      </c>
      <c r="G24" s="6">
        <v>108000</v>
      </c>
    </row>
    <row r="25" spans="1:7" x14ac:dyDescent="0.25">
      <c r="A25" s="11" t="s">
        <v>0</v>
      </c>
      <c r="B25" s="12"/>
      <c r="C25" s="12"/>
      <c r="D25" s="13"/>
      <c r="E25" s="12"/>
      <c r="F25" s="16">
        <v>950000</v>
      </c>
      <c r="G25" s="16">
        <v>1143000</v>
      </c>
    </row>
    <row r="26" spans="1:7" x14ac:dyDescent="0.25">
      <c r="A26" s="14" t="s">
        <v>28</v>
      </c>
      <c r="B26" s="8" t="s">
        <v>19</v>
      </c>
      <c r="C26" s="8" t="s">
        <v>21</v>
      </c>
      <c r="D26" s="15">
        <v>3000</v>
      </c>
      <c r="E26" s="18">
        <v>1</v>
      </c>
      <c r="F26" s="17"/>
      <c r="G26" s="6">
        <v>3000</v>
      </c>
    </row>
    <row r="27" spans="1:7" x14ac:dyDescent="0.25">
      <c r="A27" s="14" t="s">
        <v>178</v>
      </c>
      <c r="B27" s="8" t="s">
        <v>19</v>
      </c>
      <c r="C27" s="8" t="s">
        <v>22</v>
      </c>
      <c r="D27" s="15">
        <v>950000</v>
      </c>
      <c r="E27" s="18">
        <v>1</v>
      </c>
      <c r="F27" s="6">
        <v>950000</v>
      </c>
      <c r="G27" s="6">
        <v>1140000</v>
      </c>
    </row>
    <row r="28" spans="1:7" x14ac:dyDescent="0.25">
      <c r="A28" s="19" t="s">
        <v>29</v>
      </c>
      <c r="B28" s="20"/>
      <c r="C28" s="20"/>
      <c r="D28" s="19"/>
      <c r="E28" s="20"/>
      <c r="F28" s="21">
        <v>3205000</v>
      </c>
      <c r="G28" s="21">
        <v>3861000</v>
      </c>
    </row>
    <row r="29" spans="1:7" x14ac:dyDescent="0.25">
      <c r="A29" s="24" t="s">
        <v>47</v>
      </c>
      <c r="B29" s="25"/>
      <c r="C29" s="25"/>
      <c r="D29" s="24"/>
      <c r="E29" s="25"/>
      <c r="F29" s="26">
        <v>3500700</v>
      </c>
      <c r="G29" s="26">
        <v>4240400</v>
      </c>
    </row>
    <row r="30" spans="1:7" x14ac:dyDescent="0.25">
      <c r="A30" s="124" t="s">
        <v>104</v>
      </c>
      <c r="B30" s="125"/>
      <c r="C30" s="125"/>
      <c r="D30" s="125"/>
      <c r="E30" s="125"/>
      <c r="F30" s="125"/>
      <c r="G30" s="126"/>
    </row>
    <row r="31" spans="1:7" x14ac:dyDescent="0.25">
      <c r="A31" s="11" t="s">
        <v>30</v>
      </c>
      <c r="B31" s="12"/>
      <c r="C31" s="12"/>
      <c r="D31" s="13"/>
      <c r="E31" s="12"/>
      <c r="F31" s="16">
        <v>10000</v>
      </c>
      <c r="G31" s="16">
        <v>12000</v>
      </c>
    </row>
    <row r="32" spans="1:7" ht="45" x14ac:dyDescent="0.25">
      <c r="A32" s="14" t="s">
        <v>31</v>
      </c>
      <c r="B32" s="8" t="s">
        <v>13</v>
      </c>
      <c r="C32" s="8" t="s">
        <v>22</v>
      </c>
      <c r="D32" s="15">
        <v>10000</v>
      </c>
      <c r="E32" s="18">
        <v>1</v>
      </c>
      <c r="F32" s="6">
        <v>10000</v>
      </c>
      <c r="G32" s="6">
        <v>12000</v>
      </c>
    </row>
    <row r="33" spans="1:11" x14ac:dyDescent="0.25">
      <c r="A33" s="14" t="s">
        <v>32</v>
      </c>
      <c r="B33" s="8" t="s">
        <v>19</v>
      </c>
      <c r="C33" s="8" t="s">
        <v>22</v>
      </c>
      <c r="D33" s="22" t="s">
        <v>35</v>
      </c>
      <c r="E33" s="18">
        <v>1</v>
      </c>
      <c r="F33" s="6" t="s">
        <v>34</v>
      </c>
      <c r="G33" s="6" t="s">
        <v>33</v>
      </c>
    </row>
    <row r="34" spans="1:11" x14ac:dyDescent="0.25">
      <c r="A34" s="11" t="s">
        <v>5</v>
      </c>
      <c r="B34" s="12"/>
      <c r="C34" s="12"/>
      <c r="D34" s="13"/>
      <c r="E34" s="12"/>
      <c r="F34" s="16">
        <v>64000</v>
      </c>
      <c r="G34" s="16">
        <v>73600</v>
      </c>
    </row>
    <row r="35" spans="1:11" ht="30" x14ac:dyDescent="0.25">
      <c r="A35" s="14" t="s">
        <v>36</v>
      </c>
      <c r="B35" s="8" t="s">
        <v>37</v>
      </c>
      <c r="C35" s="8" t="s">
        <v>22</v>
      </c>
      <c r="D35" s="22">
        <v>320</v>
      </c>
      <c r="E35" s="18">
        <v>200</v>
      </c>
      <c r="F35" s="6">
        <v>64000</v>
      </c>
      <c r="G35" s="6">
        <v>73600</v>
      </c>
    </row>
    <row r="36" spans="1:11" x14ac:dyDescent="0.25">
      <c r="A36" s="24" t="s">
        <v>48</v>
      </c>
      <c r="B36" s="25"/>
      <c r="C36" s="25"/>
      <c r="D36" s="24"/>
      <c r="E36" s="25"/>
      <c r="F36" s="26">
        <v>74000</v>
      </c>
      <c r="G36" s="26">
        <v>85600</v>
      </c>
    </row>
    <row r="37" spans="1:11" x14ac:dyDescent="0.25">
      <c r="A37" s="124" t="s">
        <v>105</v>
      </c>
      <c r="B37" s="125"/>
      <c r="C37" s="125"/>
      <c r="D37" s="125"/>
      <c r="E37" s="125"/>
      <c r="F37" s="125"/>
      <c r="G37" s="126"/>
    </row>
    <row r="38" spans="1:11" x14ac:dyDescent="0.25">
      <c r="A38" s="11" t="s">
        <v>49</v>
      </c>
      <c r="B38" s="12"/>
      <c r="C38" s="12"/>
      <c r="D38" s="13"/>
      <c r="E38" s="12"/>
      <c r="F38" s="16">
        <v>7074725</v>
      </c>
      <c r="G38" s="16">
        <v>8136300</v>
      </c>
      <c r="H38" s="62"/>
      <c r="J38" s="52"/>
    </row>
    <row r="39" spans="1:11" x14ac:dyDescent="0.25">
      <c r="A39" s="14" t="s">
        <v>38</v>
      </c>
      <c r="B39" s="8" t="s">
        <v>37</v>
      </c>
      <c r="C39" s="8" t="s">
        <v>22</v>
      </c>
      <c r="D39" s="23">
        <v>290</v>
      </c>
      <c r="E39" s="3">
        <v>1545</v>
      </c>
      <c r="F39" s="6">
        <v>448050</v>
      </c>
      <c r="G39" s="6">
        <v>515300</v>
      </c>
      <c r="K39" s="61"/>
    </row>
    <row r="40" spans="1:11" x14ac:dyDescent="0.25">
      <c r="A40" s="14" t="s">
        <v>39</v>
      </c>
      <c r="B40" s="8" t="s">
        <v>37</v>
      </c>
      <c r="C40" s="8" t="s">
        <v>22</v>
      </c>
      <c r="D40" s="23">
        <v>320</v>
      </c>
      <c r="E40" s="3">
        <v>3915</v>
      </c>
      <c r="F40" s="6">
        <v>1252800</v>
      </c>
      <c r="G40" s="6">
        <v>1440800</v>
      </c>
      <c r="I40" s="52"/>
      <c r="K40" s="61"/>
    </row>
    <row r="41" spans="1:11" x14ac:dyDescent="0.25">
      <c r="A41" s="14" t="s">
        <v>40</v>
      </c>
      <c r="B41" s="8" t="s">
        <v>37</v>
      </c>
      <c r="C41" s="8" t="s">
        <v>22</v>
      </c>
      <c r="D41" s="23">
        <v>350</v>
      </c>
      <c r="E41" s="3">
        <v>6720</v>
      </c>
      <c r="F41" s="6">
        <v>2352000</v>
      </c>
      <c r="G41" s="6">
        <v>2704800</v>
      </c>
      <c r="K41" s="61"/>
    </row>
    <row r="42" spans="1:11" x14ac:dyDescent="0.25">
      <c r="A42" s="14" t="s">
        <v>41</v>
      </c>
      <c r="B42" s="8" t="s">
        <v>37</v>
      </c>
      <c r="C42" s="8" t="s">
        <v>22</v>
      </c>
      <c r="D42" s="23">
        <v>415</v>
      </c>
      <c r="E42" s="3">
        <v>720</v>
      </c>
      <c r="F42" s="6">
        <v>298800</v>
      </c>
      <c r="G42" s="6">
        <v>343700</v>
      </c>
    </row>
    <row r="43" spans="1:11" x14ac:dyDescent="0.25">
      <c r="A43" s="14" t="s">
        <v>42</v>
      </c>
      <c r="B43" s="8" t="s">
        <v>37</v>
      </c>
      <c r="C43" s="8" t="s">
        <v>22</v>
      </c>
      <c r="D43" s="23">
        <v>430</v>
      </c>
      <c r="E43" s="3">
        <v>2280</v>
      </c>
      <c r="F43" s="6">
        <v>980400</v>
      </c>
      <c r="G43" s="6">
        <v>1127500</v>
      </c>
    </row>
    <row r="44" spans="1:11" x14ac:dyDescent="0.25">
      <c r="A44" s="14" t="s">
        <v>43</v>
      </c>
      <c r="B44" s="8" t="s">
        <v>37</v>
      </c>
      <c r="C44" s="8" t="s">
        <v>22</v>
      </c>
      <c r="D44" s="23">
        <v>465</v>
      </c>
      <c r="E44" s="3">
        <v>670</v>
      </c>
      <c r="F44" s="6">
        <v>311550</v>
      </c>
      <c r="G44" s="6">
        <v>358300</v>
      </c>
    </row>
    <row r="45" spans="1:11" x14ac:dyDescent="0.25">
      <c r="A45" s="14" t="s">
        <v>44</v>
      </c>
      <c r="B45" s="8" t="s">
        <v>37</v>
      </c>
      <c r="C45" s="8" t="s">
        <v>22</v>
      </c>
      <c r="D45" s="23">
        <v>500</v>
      </c>
      <c r="E45" s="3">
        <v>805</v>
      </c>
      <c r="F45" s="6">
        <v>402500</v>
      </c>
      <c r="G45" s="6">
        <v>462900</v>
      </c>
    </row>
    <row r="46" spans="1:11" x14ac:dyDescent="0.25">
      <c r="A46" s="14" t="s">
        <v>45</v>
      </c>
      <c r="B46" s="8" t="s">
        <v>37</v>
      </c>
      <c r="C46" s="8" t="s">
        <v>22</v>
      </c>
      <c r="D46" s="23">
        <v>520</v>
      </c>
      <c r="E46" s="3">
        <v>1230</v>
      </c>
      <c r="F46" s="6">
        <v>639600</v>
      </c>
      <c r="G46" s="6">
        <v>735600</v>
      </c>
    </row>
    <row r="47" spans="1:11" x14ac:dyDescent="0.25">
      <c r="A47" s="14" t="s">
        <v>46</v>
      </c>
      <c r="B47" s="8" t="s">
        <v>37</v>
      </c>
      <c r="C47" s="8" t="s">
        <v>22</v>
      </c>
      <c r="D47" s="23">
        <v>665</v>
      </c>
      <c r="E47" s="3">
        <v>585</v>
      </c>
      <c r="F47" s="6">
        <v>389025</v>
      </c>
      <c r="G47" s="6">
        <v>447400</v>
      </c>
    </row>
    <row r="48" spans="1:11" x14ac:dyDescent="0.25">
      <c r="A48" s="11" t="s">
        <v>50</v>
      </c>
      <c r="B48" s="12"/>
      <c r="C48" s="12"/>
      <c r="D48" s="13"/>
      <c r="E48" s="12"/>
      <c r="F48" s="16">
        <v>569550</v>
      </c>
      <c r="G48" s="16">
        <v>655100</v>
      </c>
      <c r="H48" s="62"/>
      <c r="J48" s="123"/>
    </row>
    <row r="49" spans="1:9" x14ac:dyDescent="0.25">
      <c r="A49" s="14" t="s">
        <v>39</v>
      </c>
      <c r="B49" s="8" t="s">
        <v>37</v>
      </c>
      <c r="C49" s="8" t="s">
        <v>22</v>
      </c>
      <c r="D49" s="23">
        <v>320</v>
      </c>
      <c r="E49" s="3">
        <v>90</v>
      </c>
      <c r="F49" s="6">
        <v>28800</v>
      </c>
      <c r="G49" s="6">
        <v>33200</v>
      </c>
      <c r="I49" s="52"/>
    </row>
    <row r="50" spans="1:9" x14ac:dyDescent="0.25">
      <c r="A50" s="14" t="s">
        <v>40</v>
      </c>
      <c r="B50" s="8" t="s">
        <v>37</v>
      </c>
      <c r="C50" s="8" t="s">
        <v>22</v>
      </c>
      <c r="D50" s="23">
        <v>350</v>
      </c>
      <c r="E50" s="3">
        <v>1545</v>
      </c>
      <c r="F50" s="6">
        <v>540750</v>
      </c>
      <c r="G50" s="6">
        <v>621900</v>
      </c>
    </row>
    <row r="51" spans="1:9" x14ac:dyDescent="0.25">
      <c r="A51" s="11" t="s">
        <v>51</v>
      </c>
      <c r="B51" s="12"/>
      <c r="C51" s="12"/>
      <c r="D51" s="13"/>
      <c r="E51" s="12"/>
      <c r="F51" s="16">
        <v>59500</v>
      </c>
      <c r="G51" s="16">
        <v>68500</v>
      </c>
    </row>
    <row r="52" spans="1:9" x14ac:dyDescent="0.25">
      <c r="A52" s="14" t="s">
        <v>40</v>
      </c>
      <c r="B52" s="8" t="s">
        <v>37</v>
      </c>
      <c r="C52" s="8" t="s">
        <v>22</v>
      </c>
      <c r="D52" s="23">
        <v>350</v>
      </c>
      <c r="E52" s="3">
        <v>170</v>
      </c>
      <c r="F52" s="6">
        <v>59500</v>
      </c>
      <c r="G52" s="6">
        <v>68500</v>
      </c>
    </row>
    <row r="53" spans="1:9" x14ac:dyDescent="0.25">
      <c r="A53" s="11" t="s">
        <v>166</v>
      </c>
      <c r="B53" s="12"/>
      <c r="C53" s="12"/>
      <c r="D53" s="13"/>
      <c r="E53" s="12"/>
      <c r="F53" s="16"/>
      <c r="G53" s="16"/>
    </row>
    <row r="54" spans="1:9" x14ac:dyDescent="0.25">
      <c r="A54" s="1" t="s">
        <v>179</v>
      </c>
      <c r="B54" s="8" t="s">
        <v>37</v>
      </c>
      <c r="C54" s="8" t="s">
        <v>22</v>
      </c>
      <c r="D54" s="75">
        <v>379.96424167694204</v>
      </c>
      <c r="E54" s="3">
        <v>1500</v>
      </c>
      <c r="F54" s="98">
        <v>569946.36251541309</v>
      </c>
      <c r="G54" s="98">
        <v>655500</v>
      </c>
    </row>
    <row r="55" spans="1:9" x14ac:dyDescent="0.25">
      <c r="A55" s="1" t="s">
        <v>142</v>
      </c>
      <c r="B55" s="8" t="s">
        <v>37</v>
      </c>
      <c r="C55" s="8" t="s">
        <v>22</v>
      </c>
      <c r="D55" s="23">
        <v>379.96424167694204</v>
      </c>
      <c r="E55" s="3">
        <v>3000</v>
      </c>
      <c r="F55" s="98">
        <v>1139892.7250308262</v>
      </c>
      <c r="G55" s="98">
        <v>1310900</v>
      </c>
    </row>
    <row r="56" spans="1:9" x14ac:dyDescent="0.25">
      <c r="A56" s="24" t="s">
        <v>52</v>
      </c>
      <c r="B56" s="25"/>
      <c r="C56" s="25"/>
      <c r="D56" s="24"/>
      <c r="E56" s="25"/>
      <c r="F56" s="26">
        <v>7703775</v>
      </c>
      <c r="G56" s="26">
        <v>8859900</v>
      </c>
    </row>
    <row r="57" spans="1:9" x14ac:dyDescent="0.25">
      <c r="A57" s="124" t="s">
        <v>106</v>
      </c>
      <c r="B57" s="125"/>
      <c r="C57" s="125"/>
      <c r="D57" s="125"/>
      <c r="E57" s="125"/>
      <c r="F57" s="125"/>
      <c r="G57" s="126"/>
    </row>
    <row r="58" spans="1:9" x14ac:dyDescent="0.25">
      <c r="A58" s="11" t="s">
        <v>10</v>
      </c>
      <c r="B58" s="12"/>
      <c r="C58" s="12"/>
      <c r="D58" s="13"/>
      <c r="E58" s="12"/>
      <c r="F58" s="16"/>
      <c r="G58" s="16"/>
    </row>
    <row r="59" spans="1:9" x14ac:dyDescent="0.25">
      <c r="A59" s="30" t="s">
        <v>53</v>
      </c>
      <c r="B59" s="8" t="s">
        <v>19</v>
      </c>
      <c r="C59" s="8" t="s">
        <v>22</v>
      </c>
      <c r="D59" s="23" t="s">
        <v>35</v>
      </c>
      <c r="E59" s="31">
        <v>1</v>
      </c>
      <c r="F59" s="36" t="s">
        <v>34</v>
      </c>
      <c r="G59" s="36" t="s">
        <v>33</v>
      </c>
    </row>
    <row r="60" spans="1:9" ht="30" x14ac:dyDescent="0.25">
      <c r="A60" s="35" t="s">
        <v>73</v>
      </c>
      <c r="B60" s="8" t="s">
        <v>19</v>
      </c>
      <c r="C60" s="8" t="s">
        <v>22</v>
      </c>
      <c r="D60" s="23" t="s">
        <v>35</v>
      </c>
      <c r="E60" s="31">
        <v>1</v>
      </c>
      <c r="F60" s="36" t="s">
        <v>34</v>
      </c>
      <c r="G60" s="36" t="s">
        <v>33</v>
      </c>
    </row>
    <row r="61" spans="1:9" x14ac:dyDescent="0.25">
      <c r="A61" s="11" t="s">
        <v>149</v>
      </c>
      <c r="B61" s="12"/>
      <c r="C61" s="12"/>
      <c r="D61" s="13"/>
      <c r="E61" s="12"/>
      <c r="F61" s="16">
        <v>408500</v>
      </c>
      <c r="G61" s="16">
        <v>470100</v>
      </c>
    </row>
    <row r="62" spans="1:9" x14ac:dyDescent="0.25">
      <c r="A62" s="30" t="s">
        <v>59</v>
      </c>
      <c r="B62" s="8" t="s">
        <v>13</v>
      </c>
      <c r="C62" s="8" t="s">
        <v>22</v>
      </c>
      <c r="D62" s="23">
        <v>11500</v>
      </c>
      <c r="E62" s="31">
        <v>4</v>
      </c>
      <c r="F62" s="6">
        <v>46000</v>
      </c>
      <c r="G62" s="6">
        <v>52900</v>
      </c>
    </row>
    <row r="63" spans="1:9" x14ac:dyDescent="0.25">
      <c r="A63" s="30" t="s">
        <v>60</v>
      </c>
      <c r="B63" s="8" t="s">
        <v>13</v>
      </c>
      <c r="C63" s="8" t="s">
        <v>22</v>
      </c>
      <c r="D63" s="23">
        <v>12500</v>
      </c>
      <c r="E63" s="31">
        <v>1</v>
      </c>
      <c r="F63" s="6">
        <v>12500</v>
      </c>
      <c r="G63" s="6">
        <v>14400</v>
      </c>
    </row>
    <row r="64" spans="1:9" x14ac:dyDescent="0.25">
      <c r="A64" s="30" t="s">
        <v>62</v>
      </c>
      <c r="B64" s="8" t="s">
        <v>13</v>
      </c>
      <c r="C64" s="8" t="s">
        <v>22</v>
      </c>
      <c r="D64" s="23">
        <v>13000</v>
      </c>
      <c r="E64" s="31">
        <v>5</v>
      </c>
      <c r="F64" s="6">
        <v>65000</v>
      </c>
      <c r="G64" s="6">
        <v>74800</v>
      </c>
    </row>
    <row r="65" spans="1:8" x14ac:dyDescent="0.25">
      <c r="A65" s="30" t="s">
        <v>61</v>
      </c>
      <c r="B65" s="8" t="s">
        <v>13</v>
      </c>
      <c r="C65" s="8" t="s">
        <v>22</v>
      </c>
      <c r="D65" s="23">
        <v>15500</v>
      </c>
      <c r="E65" s="31">
        <v>2</v>
      </c>
      <c r="F65" s="6">
        <v>31000</v>
      </c>
      <c r="G65" s="6">
        <v>35700</v>
      </c>
    </row>
    <row r="66" spans="1:8" x14ac:dyDescent="0.25">
      <c r="A66" s="30" t="s">
        <v>64</v>
      </c>
      <c r="B66" s="8" t="s">
        <v>13</v>
      </c>
      <c r="C66" s="8" t="s">
        <v>22</v>
      </c>
      <c r="D66" s="23">
        <v>16000</v>
      </c>
      <c r="E66" s="31">
        <v>2</v>
      </c>
      <c r="F66" s="6">
        <v>32000</v>
      </c>
      <c r="G66" s="6">
        <v>36800</v>
      </c>
    </row>
    <row r="67" spans="1:8" x14ac:dyDescent="0.25">
      <c r="A67" s="30" t="s">
        <v>63</v>
      </c>
      <c r="B67" s="8" t="s">
        <v>13</v>
      </c>
      <c r="C67" s="8" t="s">
        <v>22</v>
      </c>
      <c r="D67" s="23">
        <v>19500</v>
      </c>
      <c r="E67" s="31">
        <v>9</v>
      </c>
      <c r="F67" s="6">
        <v>175500</v>
      </c>
      <c r="G67" s="6">
        <v>201900</v>
      </c>
      <c r="H67" s="63"/>
    </row>
    <row r="68" spans="1:8" x14ac:dyDescent="0.25">
      <c r="A68" s="30" t="s">
        <v>66</v>
      </c>
      <c r="B68" s="8" t="s">
        <v>13</v>
      </c>
      <c r="C68" s="8" t="s">
        <v>22</v>
      </c>
      <c r="D68" s="23">
        <v>23000</v>
      </c>
      <c r="E68" s="31">
        <v>1</v>
      </c>
      <c r="F68" s="6">
        <v>23000</v>
      </c>
      <c r="G68" s="6">
        <v>26500</v>
      </c>
      <c r="H68" s="63"/>
    </row>
    <row r="69" spans="1:8" x14ac:dyDescent="0.25">
      <c r="A69" s="30" t="s">
        <v>65</v>
      </c>
      <c r="B69" s="8" t="s">
        <v>13</v>
      </c>
      <c r="C69" s="8" t="s">
        <v>22</v>
      </c>
      <c r="D69" s="23">
        <v>23500</v>
      </c>
      <c r="E69" s="31">
        <v>1</v>
      </c>
      <c r="F69" s="6">
        <v>23500</v>
      </c>
      <c r="G69" s="6">
        <v>27100</v>
      </c>
    </row>
    <row r="70" spans="1:8" x14ac:dyDescent="0.25">
      <c r="A70" s="11" t="s">
        <v>150</v>
      </c>
      <c r="B70" s="128" t="s">
        <v>125</v>
      </c>
      <c r="C70" s="129"/>
      <c r="D70" s="129"/>
      <c r="E70" s="130"/>
      <c r="F70" s="16">
        <v>402500</v>
      </c>
      <c r="G70" s="16">
        <v>463100</v>
      </c>
    </row>
    <row r="71" spans="1:8" x14ac:dyDescent="0.25">
      <c r="A71" s="14" t="s">
        <v>75</v>
      </c>
      <c r="B71" s="8" t="s">
        <v>13</v>
      </c>
      <c r="C71" s="8" t="s">
        <v>22</v>
      </c>
      <c r="D71" s="23">
        <v>6000</v>
      </c>
      <c r="E71" s="3">
        <v>2</v>
      </c>
      <c r="F71" s="6">
        <v>12000</v>
      </c>
      <c r="G71" s="6">
        <v>13800</v>
      </c>
    </row>
    <row r="72" spans="1:8" x14ac:dyDescent="0.25">
      <c r="A72" s="14" t="s">
        <v>76</v>
      </c>
      <c r="B72" s="8" t="s">
        <v>13</v>
      </c>
      <c r="C72" s="8" t="s">
        <v>22</v>
      </c>
      <c r="D72" s="23">
        <v>6500</v>
      </c>
      <c r="E72" s="3">
        <v>3</v>
      </c>
      <c r="F72" s="6">
        <v>19500</v>
      </c>
      <c r="G72" s="6">
        <v>22500</v>
      </c>
    </row>
    <row r="73" spans="1:8" x14ac:dyDescent="0.25">
      <c r="A73" s="14" t="s">
        <v>77</v>
      </c>
      <c r="B73" s="8" t="s">
        <v>13</v>
      </c>
      <c r="C73" s="8" t="s">
        <v>22</v>
      </c>
      <c r="D73" s="23">
        <v>7000</v>
      </c>
      <c r="E73" s="3">
        <v>21</v>
      </c>
      <c r="F73" s="6">
        <v>147000</v>
      </c>
      <c r="G73" s="6">
        <v>169100</v>
      </c>
    </row>
    <row r="74" spans="1:8" x14ac:dyDescent="0.25">
      <c r="A74" s="14" t="s">
        <v>67</v>
      </c>
      <c r="B74" s="8" t="s">
        <v>13</v>
      </c>
      <c r="C74" s="8" t="s">
        <v>22</v>
      </c>
      <c r="D74" s="23">
        <v>7500</v>
      </c>
      <c r="E74" s="3">
        <v>2</v>
      </c>
      <c r="F74" s="6">
        <v>15000</v>
      </c>
      <c r="G74" s="6">
        <v>17300</v>
      </c>
    </row>
    <row r="75" spans="1:8" x14ac:dyDescent="0.25">
      <c r="A75" s="14" t="s">
        <v>68</v>
      </c>
      <c r="B75" s="8" t="s">
        <v>13</v>
      </c>
      <c r="C75" s="8" t="s">
        <v>22</v>
      </c>
      <c r="D75" s="23">
        <v>8000</v>
      </c>
      <c r="E75" s="3">
        <v>8</v>
      </c>
      <c r="F75" s="6">
        <v>64000</v>
      </c>
      <c r="G75" s="6">
        <v>73600</v>
      </c>
    </row>
    <row r="76" spans="1:8" x14ac:dyDescent="0.25">
      <c r="A76" s="14" t="s">
        <v>69</v>
      </c>
      <c r="B76" s="8" t="s">
        <v>13</v>
      </c>
      <c r="C76" s="8" t="s">
        <v>22</v>
      </c>
      <c r="D76" s="23">
        <v>10000</v>
      </c>
      <c r="E76" s="3">
        <v>10</v>
      </c>
      <c r="F76" s="6">
        <v>100000</v>
      </c>
      <c r="G76" s="6">
        <v>115000</v>
      </c>
    </row>
    <row r="77" spans="1:8" x14ac:dyDescent="0.25">
      <c r="A77" s="14" t="s">
        <v>70</v>
      </c>
      <c r="B77" s="8" t="s">
        <v>13</v>
      </c>
      <c r="C77" s="8" t="s">
        <v>22</v>
      </c>
      <c r="D77" s="23">
        <v>15000</v>
      </c>
      <c r="E77" s="3">
        <v>3</v>
      </c>
      <c r="F77" s="6">
        <v>45000</v>
      </c>
      <c r="G77" s="6">
        <v>51800</v>
      </c>
    </row>
    <row r="78" spans="1:8" x14ac:dyDescent="0.25">
      <c r="A78" s="11" t="s">
        <v>71</v>
      </c>
      <c r="B78" s="12"/>
      <c r="C78" s="12"/>
      <c r="D78" s="13"/>
      <c r="E78" s="12"/>
      <c r="F78" s="16">
        <v>0</v>
      </c>
      <c r="G78" s="16">
        <v>10000</v>
      </c>
    </row>
    <row r="79" spans="1:8" ht="30" x14ac:dyDescent="0.25">
      <c r="A79" s="14" t="s">
        <v>72</v>
      </c>
      <c r="B79" s="8" t="s">
        <v>19</v>
      </c>
      <c r="C79" s="8" t="s">
        <v>21</v>
      </c>
      <c r="D79" s="23">
        <v>10000</v>
      </c>
      <c r="E79" s="33">
        <v>1</v>
      </c>
      <c r="F79" s="32"/>
      <c r="G79" s="34">
        <v>10000</v>
      </c>
    </row>
    <row r="80" spans="1:8" x14ac:dyDescent="0.25">
      <c r="A80" s="11" t="s">
        <v>78</v>
      </c>
      <c r="B80" s="12"/>
      <c r="C80" s="12"/>
      <c r="D80" s="13"/>
      <c r="E80" s="12"/>
      <c r="F80" s="16">
        <v>33975</v>
      </c>
      <c r="G80" s="16">
        <v>39200</v>
      </c>
    </row>
    <row r="81" spans="1:7" x14ac:dyDescent="0.25">
      <c r="A81" s="37" t="s">
        <v>82</v>
      </c>
      <c r="B81" s="38" t="s">
        <v>13</v>
      </c>
      <c r="C81" s="38" t="s">
        <v>22</v>
      </c>
      <c r="D81" s="39">
        <v>17000</v>
      </c>
      <c r="E81" s="40">
        <v>1</v>
      </c>
      <c r="F81" s="41">
        <v>17000</v>
      </c>
      <c r="G81" s="41">
        <v>19600</v>
      </c>
    </row>
    <row r="82" spans="1:7" x14ac:dyDescent="0.25">
      <c r="A82" s="37" t="s">
        <v>83</v>
      </c>
      <c r="B82" s="38" t="s">
        <v>19</v>
      </c>
      <c r="C82" s="38" t="s">
        <v>22</v>
      </c>
      <c r="D82" s="39">
        <v>16975</v>
      </c>
      <c r="E82" s="40">
        <v>1</v>
      </c>
      <c r="F82" s="41">
        <v>16975</v>
      </c>
      <c r="G82" s="41">
        <v>19600</v>
      </c>
    </row>
    <row r="83" spans="1:7" x14ac:dyDescent="0.25">
      <c r="A83" s="11" t="s">
        <v>79</v>
      </c>
      <c r="B83" s="12"/>
      <c r="C83" s="12"/>
      <c r="D83" s="13"/>
      <c r="E83" s="12"/>
      <c r="F83" s="16">
        <v>73000</v>
      </c>
      <c r="G83" s="16">
        <v>84000</v>
      </c>
    </row>
    <row r="84" spans="1:7" ht="30" x14ac:dyDescent="0.25">
      <c r="A84" s="37" t="s">
        <v>80</v>
      </c>
      <c r="B84" s="38" t="s">
        <v>19</v>
      </c>
      <c r="C84" s="38" t="s">
        <v>22</v>
      </c>
      <c r="D84" s="39">
        <v>20000</v>
      </c>
      <c r="E84" s="40">
        <v>1</v>
      </c>
      <c r="F84" s="41">
        <v>20000</v>
      </c>
      <c r="G84" s="41">
        <v>23000</v>
      </c>
    </row>
    <row r="85" spans="1:7" ht="30" x14ac:dyDescent="0.25">
      <c r="A85" s="37" t="s">
        <v>81</v>
      </c>
      <c r="B85" s="38" t="s">
        <v>19</v>
      </c>
      <c r="C85" s="38" t="s">
        <v>22</v>
      </c>
      <c r="D85" s="39">
        <v>20000</v>
      </c>
      <c r="E85" s="40">
        <v>2</v>
      </c>
      <c r="F85" s="41">
        <v>40000</v>
      </c>
      <c r="G85" s="41">
        <v>46000</v>
      </c>
    </row>
    <row r="86" spans="1:7" x14ac:dyDescent="0.25">
      <c r="A86" s="37" t="s">
        <v>162</v>
      </c>
      <c r="B86" s="38" t="s">
        <v>19</v>
      </c>
      <c r="C86" s="38" t="s">
        <v>22</v>
      </c>
      <c r="D86" s="66">
        <v>13000</v>
      </c>
      <c r="E86" s="40">
        <v>1</v>
      </c>
      <c r="F86" s="41">
        <v>13000</v>
      </c>
      <c r="G86" s="41">
        <v>15000</v>
      </c>
    </row>
    <row r="87" spans="1:7" x14ac:dyDescent="0.25">
      <c r="A87" s="24" t="s">
        <v>74</v>
      </c>
      <c r="B87" s="25"/>
      <c r="C87" s="25"/>
      <c r="D87" s="24"/>
      <c r="E87" s="25"/>
      <c r="F87" s="26">
        <v>515475</v>
      </c>
      <c r="G87" s="26">
        <v>603300</v>
      </c>
    </row>
    <row r="88" spans="1:7" x14ac:dyDescent="0.25">
      <c r="A88" s="124" t="s">
        <v>107</v>
      </c>
      <c r="B88" s="125"/>
      <c r="C88" s="125"/>
      <c r="D88" s="125"/>
      <c r="E88" s="125"/>
      <c r="F88" s="125"/>
      <c r="G88" s="126"/>
    </row>
    <row r="89" spans="1:7" x14ac:dyDescent="0.25">
      <c r="A89" s="11" t="s">
        <v>146</v>
      </c>
      <c r="B89" s="12"/>
      <c r="C89" s="12"/>
      <c r="D89" s="13"/>
      <c r="E89" s="12"/>
      <c r="F89" s="16">
        <v>100000</v>
      </c>
      <c r="G89" s="16">
        <v>115000</v>
      </c>
    </row>
    <row r="90" spans="1:7" x14ac:dyDescent="0.25">
      <c r="A90" s="28" t="s">
        <v>223</v>
      </c>
      <c r="B90" s="8" t="s">
        <v>19</v>
      </c>
      <c r="C90" s="23" t="s">
        <v>22</v>
      </c>
      <c r="D90" s="46">
        <v>100000</v>
      </c>
      <c r="E90" s="47">
        <v>1</v>
      </c>
      <c r="F90" s="48">
        <v>100000</v>
      </c>
      <c r="G90" s="48">
        <v>115000</v>
      </c>
    </row>
    <row r="91" spans="1:7" x14ac:dyDescent="0.25">
      <c r="A91" s="11" t="s">
        <v>144</v>
      </c>
      <c r="B91" s="12"/>
      <c r="C91" s="12"/>
      <c r="D91" s="13"/>
      <c r="E91" s="12"/>
      <c r="F91" s="16">
        <v>4721500</v>
      </c>
      <c r="G91" s="16">
        <v>5429800</v>
      </c>
    </row>
    <row r="92" spans="1:7" x14ac:dyDescent="0.25">
      <c r="A92" s="42" t="s">
        <v>145</v>
      </c>
      <c r="B92" s="38" t="s">
        <v>37</v>
      </c>
      <c r="C92" s="39" t="s">
        <v>22</v>
      </c>
      <c r="D92" s="43">
        <v>665</v>
      </c>
      <c r="E92" s="44">
        <v>7100</v>
      </c>
      <c r="F92" s="45">
        <v>4721500</v>
      </c>
      <c r="G92" s="45">
        <v>5429800</v>
      </c>
    </row>
    <row r="93" spans="1:7" x14ac:dyDescent="0.25">
      <c r="A93" s="11" t="s">
        <v>138</v>
      </c>
      <c r="B93" s="12"/>
      <c r="C93" s="12"/>
      <c r="D93" s="13"/>
      <c r="E93" s="12"/>
      <c r="F93" s="16">
        <v>6146000</v>
      </c>
      <c r="G93" s="16">
        <v>7067900</v>
      </c>
    </row>
    <row r="94" spans="1:7" x14ac:dyDescent="0.25">
      <c r="A94" s="42" t="s">
        <v>84</v>
      </c>
      <c r="B94" s="38" t="s">
        <v>37</v>
      </c>
      <c r="C94" s="39" t="s">
        <v>22</v>
      </c>
      <c r="D94" s="43">
        <v>607</v>
      </c>
      <c r="E94" s="44">
        <v>8000</v>
      </c>
      <c r="F94" s="45">
        <v>4856000</v>
      </c>
      <c r="G94" s="45">
        <v>5584400</v>
      </c>
    </row>
    <row r="95" spans="1:7" x14ac:dyDescent="0.25">
      <c r="A95" s="42" t="s">
        <v>85</v>
      </c>
      <c r="B95" s="38" t="s">
        <v>19</v>
      </c>
      <c r="C95" s="39" t="s">
        <v>22</v>
      </c>
      <c r="D95" s="43">
        <v>450000</v>
      </c>
      <c r="E95" s="44">
        <v>1</v>
      </c>
      <c r="F95" s="45">
        <v>450000</v>
      </c>
      <c r="G95" s="45">
        <v>517500</v>
      </c>
    </row>
    <row r="96" spans="1:7" x14ac:dyDescent="0.25">
      <c r="A96" s="42" t="s">
        <v>167</v>
      </c>
      <c r="B96" s="38" t="s">
        <v>19</v>
      </c>
      <c r="C96" s="39" t="s">
        <v>22</v>
      </c>
      <c r="D96" s="43">
        <v>840000</v>
      </c>
      <c r="E96" s="44">
        <v>1</v>
      </c>
      <c r="F96" s="45">
        <v>840000</v>
      </c>
      <c r="G96" s="45">
        <v>966000</v>
      </c>
    </row>
    <row r="97" spans="1:10" x14ac:dyDescent="0.25">
      <c r="A97" s="11" t="s">
        <v>190</v>
      </c>
      <c r="B97" s="12"/>
      <c r="C97" s="12"/>
      <c r="D97" s="13"/>
      <c r="E97" s="12"/>
      <c r="F97" s="16">
        <v>1305950</v>
      </c>
      <c r="G97" s="16">
        <v>1502000</v>
      </c>
      <c r="I97" s="5"/>
      <c r="J97" s="5"/>
    </row>
    <row r="98" spans="1:10" x14ac:dyDescent="0.25">
      <c r="A98" s="14" t="s">
        <v>98</v>
      </c>
      <c r="B98" s="8" t="s">
        <v>37</v>
      </c>
      <c r="C98" s="8" t="s">
        <v>22</v>
      </c>
      <c r="D98" s="49">
        <v>430</v>
      </c>
      <c r="E98" s="3">
        <v>1850</v>
      </c>
      <c r="F98" s="45">
        <v>795500</v>
      </c>
      <c r="G98" s="45">
        <v>914900</v>
      </c>
      <c r="I98" s="78"/>
      <c r="J98" s="5"/>
    </row>
    <row r="99" spans="1:10" x14ac:dyDescent="0.25">
      <c r="A99" s="14" t="s">
        <v>225</v>
      </c>
      <c r="B99" s="8" t="s">
        <v>37</v>
      </c>
      <c r="C99" s="8" t="s">
        <v>22</v>
      </c>
      <c r="D99" s="49">
        <v>415</v>
      </c>
      <c r="E99" s="3">
        <v>450</v>
      </c>
      <c r="F99" s="45">
        <v>186750</v>
      </c>
      <c r="G99" s="45">
        <v>214800</v>
      </c>
      <c r="I99" s="78"/>
    </row>
    <row r="100" spans="1:10" x14ac:dyDescent="0.25">
      <c r="A100" s="14" t="s">
        <v>97</v>
      </c>
      <c r="B100" s="8" t="s">
        <v>37</v>
      </c>
      <c r="C100" s="8" t="s">
        <v>22</v>
      </c>
      <c r="D100" s="49">
        <v>415</v>
      </c>
      <c r="E100" s="3">
        <v>780</v>
      </c>
      <c r="F100" s="45">
        <v>323700</v>
      </c>
      <c r="G100" s="45">
        <v>372300</v>
      </c>
      <c r="I100" s="78"/>
    </row>
    <row r="101" spans="1:10" x14ac:dyDescent="0.25">
      <c r="A101" s="11" t="s">
        <v>89</v>
      </c>
      <c r="B101" s="12"/>
      <c r="C101" s="12"/>
      <c r="D101" s="13"/>
      <c r="E101" s="12"/>
      <c r="F101" s="16">
        <v>6295333.3333333321</v>
      </c>
      <c r="G101" s="16">
        <v>7239700</v>
      </c>
      <c r="I101" s="78"/>
    </row>
    <row r="102" spans="1:10" x14ac:dyDescent="0.25">
      <c r="A102" s="27" t="s">
        <v>86</v>
      </c>
      <c r="B102" s="8" t="s">
        <v>37</v>
      </c>
      <c r="C102" s="39" t="s">
        <v>22</v>
      </c>
      <c r="D102" s="49">
        <v>606.66666666666663</v>
      </c>
      <c r="E102" s="3">
        <v>2500</v>
      </c>
      <c r="F102" s="45">
        <v>1516666.6666666665</v>
      </c>
      <c r="G102" s="45">
        <v>1744200</v>
      </c>
      <c r="I102" s="78"/>
    </row>
    <row r="103" spans="1:10" x14ac:dyDescent="0.25">
      <c r="A103" s="27" t="s">
        <v>87</v>
      </c>
      <c r="B103" s="8" t="s">
        <v>37</v>
      </c>
      <c r="C103" s="39" t="s">
        <v>22</v>
      </c>
      <c r="D103" s="49">
        <v>606.66666666666663</v>
      </c>
      <c r="E103" s="3">
        <v>7300</v>
      </c>
      <c r="F103" s="45">
        <v>4428666.666666666</v>
      </c>
      <c r="G103" s="45">
        <v>5093000</v>
      </c>
      <c r="I103" s="78"/>
    </row>
    <row r="104" spans="1:10" x14ac:dyDescent="0.25">
      <c r="A104" s="27" t="s">
        <v>88</v>
      </c>
      <c r="B104" s="8" t="s">
        <v>19</v>
      </c>
      <c r="C104" s="39" t="s">
        <v>22</v>
      </c>
      <c r="D104" s="49">
        <v>350000</v>
      </c>
      <c r="E104" s="3">
        <v>1</v>
      </c>
      <c r="F104" s="45">
        <v>350000</v>
      </c>
      <c r="G104" s="45">
        <v>402500</v>
      </c>
      <c r="I104" s="78"/>
    </row>
    <row r="105" spans="1:10" x14ac:dyDescent="0.25">
      <c r="A105" s="11" t="s">
        <v>90</v>
      </c>
      <c r="B105" s="12"/>
      <c r="C105" s="12"/>
      <c r="D105" s="13"/>
      <c r="E105" s="12"/>
      <c r="F105" s="16">
        <v>3973500</v>
      </c>
      <c r="G105" s="16">
        <v>4569600</v>
      </c>
      <c r="I105" s="78"/>
    </row>
    <row r="106" spans="1:10" x14ac:dyDescent="0.25">
      <c r="A106" s="27" t="s">
        <v>92</v>
      </c>
      <c r="B106" s="8" t="s">
        <v>37</v>
      </c>
      <c r="C106" s="39" t="s">
        <v>22</v>
      </c>
      <c r="D106" s="49">
        <v>465</v>
      </c>
      <c r="E106" s="3">
        <v>2500</v>
      </c>
      <c r="F106" s="45">
        <v>1162500</v>
      </c>
      <c r="G106" s="45">
        <v>1336900</v>
      </c>
      <c r="I106" s="78"/>
    </row>
    <row r="107" spans="1:10" x14ac:dyDescent="0.25">
      <c r="A107" s="27" t="s">
        <v>93</v>
      </c>
      <c r="B107" s="8" t="s">
        <v>37</v>
      </c>
      <c r="C107" s="39" t="s">
        <v>22</v>
      </c>
      <c r="D107" s="49">
        <v>465</v>
      </c>
      <c r="E107" s="3">
        <v>5400</v>
      </c>
      <c r="F107" s="45">
        <v>2511000</v>
      </c>
      <c r="G107" s="45">
        <v>2887700</v>
      </c>
      <c r="I107" s="78"/>
    </row>
    <row r="108" spans="1:10" x14ac:dyDescent="0.25">
      <c r="A108" s="27" t="s">
        <v>91</v>
      </c>
      <c r="B108" s="8" t="s">
        <v>19</v>
      </c>
      <c r="C108" s="39" t="s">
        <v>22</v>
      </c>
      <c r="D108" s="49">
        <v>300000</v>
      </c>
      <c r="E108" s="3">
        <v>1</v>
      </c>
      <c r="F108" s="45">
        <v>300000</v>
      </c>
      <c r="G108" s="45">
        <v>345000</v>
      </c>
      <c r="I108" s="78"/>
    </row>
    <row r="109" spans="1:10" x14ac:dyDescent="0.25">
      <c r="A109" s="11" t="s">
        <v>109</v>
      </c>
      <c r="B109" s="12"/>
      <c r="C109" s="12"/>
      <c r="D109" s="13"/>
      <c r="E109" s="12"/>
      <c r="F109" s="16">
        <v>1841000</v>
      </c>
      <c r="G109" s="16">
        <v>2117200</v>
      </c>
      <c r="I109" s="78"/>
    </row>
    <row r="110" spans="1:10" x14ac:dyDescent="0.25">
      <c r="A110" s="27" t="s">
        <v>94</v>
      </c>
      <c r="B110" s="8" t="s">
        <v>37</v>
      </c>
      <c r="C110" s="39" t="s">
        <v>22</v>
      </c>
      <c r="D110" s="49">
        <v>430</v>
      </c>
      <c r="E110" s="3">
        <v>2500</v>
      </c>
      <c r="F110" s="45">
        <v>1075000</v>
      </c>
      <c r="G110" s="45">
        <v>1236300</v>
      </c>
      <c r="I110" s="78"/>
    </row>
    <row r="111" spans="1:10" x14ac:dyDescent="0.25">
      <c r="A111" s="27" t="s">
        <v>95</v>
      </c>
      <c r="B111" s="8" t="s">
        <v>37</v>
      </c>
      <c r="C111" s="39" t="s">
        <v>22</v>
      </c>
      <c r="D111" s="49">
        <v>430</v>
      </c>
      <c r="E111" s="3">
        <v>1200</v>
      </c>
      <c r="F111" s="45">
        <v>516000</v>
      </c>
      <c r="G111" s="45">
        <v>593400</v>
      </c>
      <c r="I111" s="78"/>
    </row>
    <row r="112" spans="1:10" x14ac:dyDescent="0.25">
      <c r="A112" s="27" t="s">
        <v>96</v>
      </c>
      <c r="B112" s="8" t="s">
        <v>19</v>
      </c>
      <c r="C112" s="39" t="s">
        <v>22</v>
      </c>
      <c r="D112" s="49">
        <v>250000</v>
      </c>
      <c r="E112" s="3">
        <v>1</v>
      </c>
      <c r="F112" s="45">
        <v>250000</v>
      </c>
      <c r="G112" s="45">
        <v>287500</v>
      </c>
      <c r="I112" s="78"/>
    </row>
    <row r="113" spans="1:9" x14ac:dyDescent="0.25">
      <c r="A113" s="11" t="s">
        <v>180</v>
      </c>
      <c r="B113" s="11"/>
      <c r="C113" s="11"/>
      <c r="D113" s="11"/>
      <c r="E113" s="11"/>
      <c r="F113" s="16">
        <v>4715000</v>
      </c>
      <c r="G113" s="16">
        <v>5422300</v>
      </c>
      <c r="I113" s="78"/>
    </row>
    <row r="114" spans="1:9" x14ac:dyDescent="0.25">
      <c r="A114" s="27" t="s">
        <v>160</v>
      </c>
      <c r="B114" s="8" t="s">
        <v>37</v>
      </c>
      <c r="C114" s="39" t="s">
        <v>22</v>
      </c>
      <c r="D114" s="49">
        <v>520</v>
      </c>
      <c r="E114" s="3">
        <v>9000</v>
      </c>
      <c r="F114" s="45">
        <v>4680000</v>
      </c>
      <c r="G114" s="45">
        <v>5382000</v>
      </c>
    </row>
    <row r="115" spans="1:9" x14ac:dyDescent="0.25">
      <c r="A115" s="27" t="s">
        <v>163</v>
      </c>
      <c r="B115" s="8" t="s">
        <v>19</v>
      </c>
      <c r="C115" s="39" t="s">
        <v>22</v>
      </c>
      <c r="D115" s="49">
        <v>15000</v>
      </c>
      <c r="E115" s="3">
        <v>1</v>
      </c>
      <c r="F115" s="45">
        <v>15000</v>
      </c>
      <c r="G115" s="45">
        <v>17300</v>
      </c>
    </row>
    <row r="116" spans="1:9" x14ac:dyDescent="0.25">
      <c r="A116" s="27" t="s">
        <v>100</v>
      </c>
      <c r="B116" s="8" t="s">
        <v>19</v>
      </c>
      <c r="C116" s="39" t="s">
        <v>22</v>
      </c>
      <c r="D116" s="49">
        <v>20000</v>
      </c>
      <c r="E116" s="3">
        <v>1</v>
      </c>
      <c r="F116" s="45">
        <v>20000</v>
      </c>
      <c r="G116" s="45">
        <v>23000</v>
      </c>
    </row>
    <row r="117" spans="1:9" x14ac:dyDescent="0.25">
      <c r="A117" s="64" t="s">
        <v>161</v>
      </c>
      <c r="B117" s="127" t="s">
        <v>125</v>
      </c>
      <c r="C117" s="127"/>
      <c r="D117" s="127"/>
      <c r="E117" s="127"/>
      <c r="F117" s="127"/>
      <c r="G117" s="127"/>
    </row>
    <row r="118" spans="1:9" x14ac:dyDescent="0.25">
      <c r="A118" s="11" t="s">
        <v>99</v>
      </c>
      <c r="B118" s="11"/>
      <c r="C118" s="11"/>
      <c r="D118" s="11"/>
      <c r="E118" s="11"/>
      <c r="F118" s="16">
        <v>1760500</v>
      </c>
      <c r="G118" s="16">
        <v>2024600</v>
      </c>
    </row>
    <row r="119" spans="1:9" x14ac:dyDescent="0.25">
      <c r="A119" s="27" t="s">
        <v>101</v>
      </c>
      <c r="B119" s="8" t="s">
        <v>37</v>
      </c>
      <c r="C119" s="39" t="s">
        <v>22</v>
      </c>
      <c r="D119" s="49">
        <v>350</v>
      </c>
      <c r="E119" s="3">
        <v>4230</v>
      </c>
      <c r="F119" s="45">
        <v>1480500</v>
      </c>
      <c r="G119" s="45">
        <v>1702600</v>
      </c>
      <c r="H119" s="62"/>
    </row>
    <row r="120" spans="1:9" x14ac:dyDescent="0.25">
      <c r="A120" s="27" t="s">
        <v>102</v>
      </c>
      <c r="B120" s="8" t="s">
        <v>19</v>
      </c>
      <c r="C120" s="39" t="s">
        <v>22</v>
      </c>
      <c r="D120" s="49">
        <v>230000</v>
      </c>
      <c r="E120" s="3">
        <v>1</v>
      </c>
      <c r="F120" s="45">
        <v>230000</v>
      </c>
      <c r="G120" s="45">
        <v>264500</v>
      </c>
    </row>
    <row r="121" spans="1:9" x14ac:dyDescent="0.25">
      <c r="A121" s="27" t="s">
        <v>100</v>
      </c>
      <c r="B121" s="8" t="s">
        <v>19</v>
      </c>
      <c r="C121" s="39" t="s">
        <v>22</v>
      </c>
      <c r="D121" s="49">
        <v>50000</v>
      </c>
      <c r="E121" s="3">
        <v>1</v>
      </c>
      <c r="F121" s="45">
        <v>50000</v>
      </c>
      <c r="G121" s="45">
        <v>57500</v>
      </c>
    </row>
    <row r="122" spans="1:9" x14ac:dyDescent="0.25">
      <c r="A122" s="11" t="s">
        <v>151</v>
      </c>
      <c r="B122" s="50"/>
      <c r="C122" s="50"/>
      <c r="D122" s="50"/>
      <c r="E122" s="50"/>
      <c r="F122" s="51">
        <v>325000</v>
      </c>
      <c r="G122" s="51">
        <v>373800</v>
      </c>
    </row>
    <row r="123" spans="1:9" x14ac:dyDescent="0.25">
      <c r="A123" s="27" t="s">
        <v>227</v>
      </c>
      <c r="B123" s="8" t="s">
        <v>37</v>
      </c>
      <c r="C123" s="39" t="s">
        <v>22</v>
      </c>
      <c r="D123" s="49">
        <v>350</v>
      </c>
      <c r="E123" s="3">
        <v>700</v>
      </c>
      <c r="F123" s="45">
        <v>245000</v>
      </c>
      <c r="G123" s="45">
        <v>281800</v>
      </c>
    </row>
    <row r="124" spans="1:9" x14ac:dyDescent="0.25">
      <c r="A124" s="27" t="s">
        <v>228</v>
      </c>
      <c r="B124" s="8" t="s">
        <v>19</v>
      </c>
      <c r="C124" s="39" t="s">
        <v>22</v>
      </c>
      <c r="D124" s="49">
        <v>80000</v>
      </c>
      <c r="E124" s="3">
        <v>1</v>
      </c>
      <c r="F124" s="45">
        <v>80000</v>
      </c>
      <c r="G124" s="45">
        <v>92000</v>
      </c>
    </row>
    <row r="125" spans="1:9" x14ac:dyDescent="0.25">
      <c r="A125" s="11" t="s">
        <v>171</v>
      </c>
      <c r="B125" s="50"/>
      <c r="C125" s="50"/>
      <c r="D125" s="50"/>
      <c r="E125" s="50"/>
      <c r="F125" s="51">
        <v>544200</v>
      </c>
      <c r="G125" s="51">
        <v>625900</v>
      </c>
    </row>
    <row r="126" spans="1:9" x14ac:dyDescent="0.25">
      <c r="A126" s="27" t="s">
        <v>170</v>
      </c>
      <c r="B126" s="127" t="s">
        <v>125</v>
      </c>
      <c r="C126" s="127"/>
      <c r="D126" s="127"/>
      <c r="E126" s="127"/>
      <c r="F126" s="127"/>
      <c r="G126" s="127"/>
    </row>
    <row r="127" spans="1:9" x14ac:dyDescent="0.25">
      <c r="A127" s="27" t="s">
        <v>169</v>
      </c>
      <c r="B127" s="8" t="s">
        <v>37</v>
      </c>
      <c r="C127" s="39" t="s">
        <v>22</v>
      </c>
      <c r="D127" s="49">
        <v>6000</v>
      </c>
      <c r="E127" s="3">
        <v>1</v>
      </c>
      <c r="F127" s="45">
        <v>6000</v>
      </c>
      <c r="G127" s="45">
        <v>6900</v>
      </c>
    </row>
    <row r="128" spans="1:9" x14ac:dyDescent="0.25">
      <c r="A128" s="27" t="s">
        <v>226</v>
      </c>
      <c r="B128" s="8" t="s">
        <v>37</v>
      </c>
      <c r="C128" s="39" t="s">
        <v>22</v>
      </c>
      <c r="D128" s="49">
        <v>350</v>
      </c>
      <c r="E128" s="3">
        <v>700</v>
      </c>
      <c r="F128" s="45">
        <v>245000</v>
      </c>
      <c r="G128" s="45">
        <v>281800</v>
      </c>
    </row>
    <row r="129" spans="1:7" x14ac:dyDescent="0.25">
      <c r="A129" s="27" t="s">
        <v>168</v>
      </c>
      <c r="B129" s="8" t="s">
        <v>19</v>
      </c>
      <c r="C129" s="39" t="s">
        <v>22</v>
      </c>
      <c r="D129" s="49">
        <v>13200</v>
      </c>
      <c r="E129" s="3">
        <v>1</v>
      </c>
      <c r="F129" s="45">
        <v>13200</v>
      </c>
      <c r="G129" s="45">
        <v>15200</v>
      </c>
    </row>
    <row r="130" spans="1:7" x14ac:dyDescent="0.25">
      <c r="A130" s="27" t="s">
        <v>165</v>
      </c>
      <c r="B130" s="8" t="s">
        <v>37</v>
      </c>
      <c r="C130" s="39" t="s">
        <v>22</v>
      </c>
      <c r="D130" s="49">
        <v>350</v>
      </c>
      <c r="E130" s="3">
        <v>800</v>
      </c>
      <c r="F130" s="45">
        <v>280000</v>
      </c>
      <c r="G130" s="45">
        <v>322000</v>
      </c>
    </row>
    <row r="131" spans="1:7" x14ac:dyDescent="0.25">
      <c r="A131" s="11" t="s">
        <v>172</v>
      </c>
      <c r="B131" s="50"/>
      <c r="C131" s="50"/>
      <c r="D131" s="50"/>
      <c r="E131" s="50"/>
      <c r="F131" s="51">
        <v>576500</v>
      </c>
      <c r="G131" s="51">
        <v>663100</v>
      </c>
    </row>
    <row r="132" spans="1:7" x14ac:dyDescent="0.25">
      <c r="A132" s="27" t="s">
        <v>170</v>
      </c>
      <c r="B132" s="127" t="s">
        <v>125</v>
      </c>
      <c r="C132" s="127"/>
      <c r="D132" s="127"/>
      <c r="E132" s="127"/>
      <c r="F132" s="127"/>
      <c r="G132" s="127"/>
    </row>
    <row r="133" spans="1:7" x14ac:dyDescent="0.25">
      <c r="A133" s="27" t="s">
        <v>169</v>
      </c>
      <c r="B133" s="8" t="s">
        <v>37</v>
      </c>
      <c r="C133" s="39" t="s">
        <v>22</v>
      </c>
      <c r="D133" s="49">
        <v>6000</v>
      </c>
      <c r="E133" s="3">
        <v>1</v>
      </c>
      <c r="F133" s="45">
        <v>6000</v>
      </c>
      <c r="G133" s="45">
        <v>6900</v>
      </c>
    </row>
    <row r="134" spans="1:7" x14ac:dyDescent="0.25">
      <c r="A134" s="27" t="s">
        <v>226</v>
      </c>
      <c r="B134" s="8" t="s">
        <v>37</v>
      </c>
      <c r="C134" s="39" t="s">
        <v>22</v>
      </c>
      <c r="D134" s="49">
        <v>350</v>
      </c>
      <c r="E134" s="3">
        <v>700</v>
      </c>
      <c r="F134" s="45">
        <v>245000</v>
      </c>
      <c r="G134" s="45">
        <v>281800</v>
      </c>
    </row>
    <row r="135" spans="1:7" x14ac:dyDescent="0.25">
      <c r="A135" s="27" t="s">
        <v>168</v>
      </c>
      <c r="B135" s="8" t="s">
        <v>19</v>
      </c>
      <c r="C135" s="39" t="s">
        <v>22</v>
      </c>
      <c r="D135" s="49">
        <v>5500</v>
      </c>
      <c r="E135" s="3">
        <v>1</v>
      </c>
      <c r="F135" s="45">
        <v>5500</v>
      </c>
      <c r="G135" s="45">
        <v>6400</v>
      </c>
    </row>
    <row r="136" spans="1:7" x14ac:dyDescent="0.25">
      <c r="A136" s="27" t="s">
        <v>159</v>
      </c>
      <c r="B136" s="8" t="s">
        <v>37</v>
      </c>
      <c r="C136" s="39" t="s">
        <v>22</v>
      </c>
      <c r="D136" s="49">
        <v>350</v>
      </c>
      <c r="E136" s="3">
        <v>800</v>
      </c>
      <c r="F136" s="45">
        <v>280000</v>
      </c>
      <c r="G136" s="45">
        <v>322000</v>
      </c>
    </row>
    <row r="137" spans="1:7" x14ac:dyDescent="0.25">
      <c r="A137" t="s">
        <v>164</v>
      </c>
      <c r="B137" s="8" t="s">
        <v>19</v>
      </c>
      <c r="C137" s="39" t="s">
        <v>22</v>
      </c>
      <c r="D137" s="49">
        <v>20000</v>
      </c>
      <c r="E137" s="3">
        <v>2</v>
      </c>
      <c r="F137" s="45">
        <v>40000</v>
      </c>
      <c r="G137" s="45">
        <v>46000</v>
      </c>
    </row>
    <row r="138" spans="1:7" x14ac:dyDescent="0.25">
      <c r="A138" s="24" t="s">
        <v>58</v>
      </c>
      <c r="B138" s="25"/>
      <c r="C138" s="25"/>
      <c r="D138" s="24"/>
      <c r="E138" s="25"/>
      <c r="F138" s="26"/>
      <c r="G138" s="26"/>
    </row>
    <row r="139" spans="1:7" x14ac:dyDescent="0.25">
      <c r="A139" s="124" t="s">
        <v>108</v>
      </c>
      <c r="B139" s="125"/>
      <c r="C139" s="125"/>
      <c r="D139" s="125"/>
      <c r="E139" s="125"/>
      <c r="F139" s="125"/>
      <c r="G139" s="126"/>
    </row>
    <row r="140" spans="1:7" x14ac:dyDescent="0.25">
      <c r="A140" s="11" t="s">
        <v>54</v>
      </c>
      <c r="B140" s="12"/>
      <c r="C140" s="12"/>
      <c r="D140" s="13"/>
      <c r="E140" s="12"/>
      <c r="F140" s="16">
        <v>505660</v>
      </c>
      <c r="G140" s="16">
        <v>581600</v>
      </c>
    </row>
    <row r="141" spans="1:7" x14ac:dyDescent="0.25">
      <c r="A141" s="14" t="s">
        <v>55</v>
      </c>
      <c r="B141" s="8" t="s">
        <v>37</v>
      </c>
      <c r="C141" s="8" t="s">
        <v>22</v>
      </c>
      <c r="D141" s="22">
        <v>415</v>
      </c>
      <c r="E141" s="3">
        <v>664</v>
      </c>
      <c r="F141" s="6">
        <v>275560</v>
      </c>
      <c r="G141" s="6">
        <v>316900</v>
      </c>
    </row>
    <row r="142" spans="1:7" x14ac:dyDescent="0.25">
      <c r="A142" s="27" t="s">
        <v>56</v>
      </c>
      <c r="B142" s="8" t="s">
        <v>37</v>
      </c>
      <c r="C142" s="8" t="s">
        <v>22</v>
      </c>
      <c r="D142" s="22">
        <v>300</v>
      </c>
      <c r="E142" s="3">
        <v>717</v>
      </c>
      <c r="F142" s="6">
        <v>215100</v>
      </c>
      <c r="G142" s="6">
        <v>247400</v>
      </c>
    </row>
    <row r="143" spans="1:7" x14ac:dyDescent="0.25">
      <c r="A143" s="29" t="s">
        <v>111</v>
      </c>
      <c r="B143" s="8" t="s">
        <v>19</v>
      </c>
      <c r="C143" s="8" t="s">
        <v>22</v>
      </c>
      <c r="D143" s="22">
        <v>15000</v>
      </c>
      <c r="E143" s="3">
        <v>1</v>
      </c>
      <c r="F143" s="45">
        <v>15000</v>
      </c>
      <c r="G143" s="45">
        <v>17300</v>
      </c>
    </row>
    <row r="144" spans="1:7" x14ac:dyDescent="0.25">
      <c r="A144" s="24" t="s">
        <v>57</v>
      </c>
      <c r="B144" s="25"/>
      <c r="C144" s="25"/>
      <c r="D144" s="24"/>
      <c r="E144" s="25"/>
      <c r="F144" s="26">
        <v>505660</v>
      </c>
      <c r="G144" s="26">
        <v>581600</v>
      </c>
    </row>
    <row r="145" spans="1:7" x14ac:dyDescent="0.25">
      <c r="A145" s="124" t="s">
        <v>152</v>
      </c>
      <c r="B145" s="125"/>
      <c r="C145" s="125"/>
      <c r="D145" s="125"/>
      <c r="E145" s="125"/>
      <c r="F145" s="125"/>
      <c r="G145" s="126"/>
    </row>
    <row r="146" spans="1:7" x14ac:dyDescent="0.25">
      <c r="A146" s="60" t="s">
        <v>156</v>
      </c>
      <c r="B146" s="55"/>
      <c r="C146" s="55"/>
      <c r="D146" s="58"/>
      <c r="E146" s="55"/>
      <c r="F146" s="59">
        <v>0</v>
      </c>
      <c r="G146" s="59" t="s">
        <v>153</v>
      </c>
    </row>
    <row r="147" spans="1:7" x14ac:dyDescent="0.25">
      <c r="A147" s="60" t="s">
        <v>157</v>
      </c>
      <c r="B147" s="55"/>
      <c r="C147" s="55"/>
      <c r="D147" s="58"/>
      <c r="E147" s="55"/>
      <c r="F147" s="59"/>
      <c r="G147" s="59" t="s">
        <v>158</v>
      </c>
    </row>
    <row r="148" spans="1:7" x14ac:dyDescent="0.25">
      <c r="A148" s="60" t="s">
        <v>154</v>
      </c>
      <c r="B148" s="55"/>
      <c r="C148" s="55"/>
      <c r="D148" s="58"/>
      <c r="E148" s="55"/>
      <c r="F148" s="59"/>
      <c r="G148" s="59" t="s">
        <v>155</v>
      </c>
    </row>
    <row r="149" spans="1:7" x14ac:dyDescent="0.25">
      <c r="A149" s="60" t="s">
        <v>183</v>
      </c>
      <c r="B149" s="1"/>
      <c r="C149" s="1"/>
      <c r="D149" s="14"/>
      <c r="E149" s="1"/>
      <c r="F149" s="1"/>
      <c r="G149" s="45">
        <v>4100000</v>
      </c>
    </row>
    <row r="150" spans="1:7" x14ac:dyDescent="0.25">
      <c r="A150" s="1" t="s">
        <v>191</v>
      </c>
      <c r="B150" s="1"/>
      <c r="C150" s="1"/>
      <c r="D150" s="14"/>
      <c r="E150" s="1"/>
      <c r="F150" s="1"/>
      <c r="G150" s="45">
        <v>1190000</v>
      </c>
    </row>
  </sheetData>
  <mergeCells count="11">
    <mergeCell ref="A145:G145"/>
    <mergeCell ref="B117:G117"/>
    <mergeCell ref="A139:G139"/>
    <mergeCell ref="A2:G2"/>
    <mergeCell ref="A30:G30"/>
    <mergeCell ref="A37:G37"/>
    <mergeCell ref="A57:G57"/>
    <mergeCell ref="A88:G88"/>
    <mergeCell ref="B70:E70"/>
    <mergeCell ref="B132:G132"/>
    <mergeCell ref="B126:G1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B1:O64"/>
  <sheetViews>
    <sheetView showGridLines="0" zoomScale="85" zoomScaleNormal="85" workbookViewId="0">
      <selection activeCell="F66" sqref="F66"/>
    </sheetView>
  </sheetViews>
  <sheetFormatPr baseColWidth="10" defaultRowHeight="15" x14ac:dyDescent="0.25"/>
  <cols>
    <col min="1" max="1" width="5" customWidth="1"/>
    <col min="3" max="3" width="95.28515625" customWidth="1"/>
    <col min="4" max="4" width="17" style="53" bestFit="1" customWidth="1"/>
    <col min="5" max="5" width="11.42578125" style="56"/>
    <col min="6" max="6" width="17.28515625" bestFit="1" customWidth="1"/>
    <col min="7" max="8" width="17.140625" bestFit="1" customWidth="1"/>
    <col min="11" max="11" width="38" customWidth="1"/>
    <col min="12" max="12" width="14.5703125" style="56" bestFit="1" customWidth="1"/>
    <col min="13" max="15" width="14.42578125" customWidth="1"/>
  </cols>
  <sheetData>
    <row r="1" spans="3:15" x14ac:dyDescent="0.25">
      <c r="F1">
        <v>5</v>
      </c>
      <c r="G1">
        <v>5</v>
      </c>
      <c r="H1">
        <v>10</v>
      </c>
    </row>
    <row r="2" spans="3:15" ht="37.15" customHeight="1" x14ac:dyDescent="0.25">
      <c r="C2" s="1"/>
      <c r="D2" s="99" t="s">
        <v>113</v>
      </c>
      <c r="E2" s="99" t="s">
        <v>112</v>
      </c>
      <c r="F2" s="99" t="s">
        <v>122</v>
      </c>
      <c r="G2" s="99" t="s">
        <v>123</v>
      </c>
      <c r="H2" s="99" t="s">
        <v>124</v>
      </c>
      <c r="M2" s="110" t="s">
        <v>6</v>
      </c>
      <c r="N2" s="111" t="s">
        <v>7</v>
      </c>
      <c r="O2" s="112" t="s">
        <v>213</v>
      </c>
    </row>
    <row r="3" spans="3:15" ht="18.75" x14ac:dyDescent="0.3">
      <c r="C3" s="67" t="s">
        <v>116</v>
      </c>
      <c r="D3" s="67"/>
      <c r="E3" s="67"/>
      <c r="F3" s="85">
        <f>F4+F10</f>
        <v>121700</v>
      </c>
      <c r="G3" s="85">
        <f t="shared" ref="G3:H3" si="0">G4+G10</f>
        <v>0</v>
      </c>
      <c r="H3" s="85">
        <f t="shared" si="0"/>
        <v>0</v>
      </c>
      <c r="L3" s="113" t="s">
        <v>113</v>
      </c>
      <c r="M3" s="113" t="s">
        <v>122</v>
      </c>
      <c r="N3" s="113" t="s">
        <v>211</v>
      </c>
      <c r="O3" s="113" t="s">
        <v>212</v>
      </c>
    </row>
    <row r="4" spans="3:15" ht="18.75" x14ac:dyDescent="0.25">
      <c r="C4" s="68" t="s">
        <v>114</v>
      </c>
      <c r="D4" s="68"/>
      <c r="E4" s="68"/>
      <c r="F4" s="84">
        <f>SUM(F5:F9)</f>
        <v>106700</v>
      </c>
      <c r="G4" s="84">
        <f t="shared" ref="G4:H4" si="1">SUM(G5:G9)</f>
        <v>0</v>
      </c>
      <c r="H4" s="84">
        <f t="shared" si="1"/>
        <v>0</v>
      </c>
      <c r="K4" s="131" t="s">
        <v>192</v>
      </c>
      <c r="L4" s="131"/>
      <c r="M4" s="131"/>
      <c r="N4" s="131"/>
      <c r="O4" s="131"/>
    </row>
    <row r="5" spans="3:15" x14ac:dyDescent="0.25">
      <c r="C5" s="1" t="s">
        <v>126</v>
      </c>
      <c r="D5" s="76">
        <f>CHIFFRAGE!G4+CHIFFRAGE!G5+CHIFFRAGE!G6</f>
        <v>20000</v>
      </c>
      <c r="E5" s="18">
        <v>1</v>
      </c>
      <c r="F5" s="76">
        <f>D5</f>
        <v>20000</v>
      </c>
      <c r="G5" s="1"/>
      <c r="H5" s="1"/>
      <c r="K5" s="101" t="s">
        <v>193</v>
      </c>
      <c r="L5" s="114">
        <f>D5+D8</f>
        <v>24500</v>
      </c>
      <c r="M5" s="106">
        <f>L5</f>
        <v>24500</v>
      </c>
      <c r="N5" s="1"/>
      <c r="O5" s="1"/>
    </row>
    <row r="6" spans="3:15" x14ac:dyDescent="0.25">
      <c r="C6" s="1" t="s">
        <v>184</v>
      </c>
      <c r="D6" s="83">
        <f>CHIFFRAGE!G7</f>
        <v>82200</v>
      </c>
      <c r="E6" s="69">
        <v>1</v>
      </c>
      <c r="F6" s="76">
        <f>D6</f>
        <v>82200</v>
      </c>
      <c r="G6" s="70"/>
      <c r="H6" s="71"/>
      <c r="K6" s="101" t="s">
        <v>222</v>
      </c>
      <c r="L6" s="120">
        <f>D6</f>
        <v>82200</v>
      </c>
      <c r="M6" s="106">
        <f>D6</f>
        <v>82200</v>
      </c>
      <c r="N6" s="1"/>
      <c r="O6" s="1"/>
    </row>
    <row r="7" spans="3:15" x14ac:dyDescent="0.25">
      <c r="C7" s="1" t="s">
        <v>127</v>
      </c>
      <c r="D7" s="76">
        <f>CHIFFRAGE!G8</f>
        <v>248700</v>
      </c>
      <c r="E7" s="69" t="s">
        <v>125</v>
      </c>
      <c r="F7" s="76"/>
      <c r="G7" s="70"/>
      <c r="H7" s="71"/>
      <c r="K7" s="101" t="s">
        <v>221</v>
      </c>
      <c r="L7" s="115">
        <f>D9+D7</f>
        <v>272700</v>
      </c>
      <c r="M7" s="107"/>
      <c r="N7" s="108"/>
      <c r="O7" s="108"/>
    </row>
    <row r="8" spans="3:15" ht="30" x14ac:dyDescent="0.25">
      <c r="C8" s="1" t="s">
        <v>128</v>
      </c>
      <c r="D8" s="76">
        <f>CHIFFRAGE!G11+CHIFFRAGE!G12</f>
        <v>4500</v>
      </c>
      <c r="E8" s="18">
        <v>1</v>
      </c>
      <c r="F8" s="76">
        <f>D8</f>
        <v>4500</v>
      </c>
      <c r="G8" s="1"/>
      <c r="H8" s="1"/>
      <c r="K8" s="102" t="s">
        <v>194</v>
      </c>
      <c r="L8" s="114">
        <f>D11+D13+D15+D17</f>
        <v>15000</v>
      </c>
      <c r="M8" s="106">
        <f>L8</f>
        <v>15000</v>
      </c>
      <c r="N8" s="1"/>
      <c r="O8" s="1"/>
    </row>
    <row r="9" spans="3:15" x14ac:dyDescent="0.25">
      <c r="C9" s="1" t="s">
        <v>129</v>
      </c>
      <c r="D9" s="76">
        <f>CHIFFRAGE!G13</f>
        <v>24000</v>
      </c>
      <c r="E9" s="69" t="s">
        <v>125</v>
      </c>
      <c r="F9" s="76"/>
      <c r="G9" s="70"/>
      <c r="H9" s="71"/>
      <c r="K9" s="102" t="s">
        <v>220</v>
      </c>
      <c r="L9" s="115">
        <f>(D12+D14+D16+D18)</f>
        <v>3846000</v>
      </c>
      <c r="M9" s="107"/>
      <c r="N9" s="108"/>
      <c r="O9" s="108"/>
    </row>
    <row r="10" spans="3:15" ht="18.75" x14ac:dyDescent="0.25">
      <c r="C10" s="68" t="s">
        <v>115</v>
      </c>
      <c r="D10" s="68"/>
      <c r="E10" s="68"/>
      <c r="F10" s="84">
        <f>SUM(F11:F18)</f>
        <v>15000</v>
      </c>
      <c r="G10" s="84">
        <f>SUM(G11:G18)</f>
        <v>0</v>
      </c>
      <c r="H10" s="84">
        <f>SUM(H11:H18)</f>
        <v>0</v>
      </c>
      <c r="K10" s="131" t="s">
        <v>195</v>
      </c>
      <c r="L10" s="131"/>
      <c r="M10" s="131"/>
      <c r="N10" s="131"/>
      <c r="O10" s="131"/>
    </row>
    <row r="11" spans="3:15" x14ac:dyDescent="0.25">
      <c r="C11" s="1" t="s">
        <v>130</v>
      </c>
      <c r="D11" s="76">
        <f>CHIFFRAGE!G16</f>
        <v>6000</v>
      </c>
      <c r="E11" s="18">
        <v>1</v>
      </c>
      <c r="F11" s="76">
        <f>D11</f>
        <v>6000</v>
      </c>
      <c r="G11" s="1"/>
      <c r="H11" s="1"/>
      <c r="K11" s="102" t="s">
        <v>196</v>
      </c>
      <c r="L11" s="114">
        <f>D20</f>
        <v>12000</v>
      </c>
      <c r="M11" s="1"/>
      <c r="N11" s="106">
        <f>L11</f>
        <v>12000</v>
      </c>
      <c r="O11" s="1"/>
    </row>
    <row r="12" spans="3:15" x14ac:dyDescent="0.25">
      <c r="C12" s="1" t="s">
        <v>134</v>
      </c>
      <c r="D12" s="76">
        <f>CHIFFRAGE!G17</f>
        <v>2400000</v>
      </c>
      <c r="E12" s="79" t="s">
        <v>125</v>
      </c>
      <c r="F12" s="76"/>
      <c r="G12" s="79"/>
      <c r="H12" s="79"/>
      <c r="K12" s="102" t="s">
        <v>197</v>
      </c>
      <c r="L12" s="114">
        <f>D22</f>
        <v>73600</v>
      </c>
      <c r="M12" s="1"/>
      <c r="N12" s="106">
        <f>L12</f>
        <v>73600</v>
      </c>
      <c r="O12" s="1"/>
    </row>
    <row r="13" spans="3:15" ht="18.75" x14ac:dyDescent="0.25">
      <c r="C13" s="1" t="s">
        <v>131</v>
      </c>
      <c r="D13" s="76">
        <f>CHIFFRAGE!G19</f>
        <v>3000</v>
      </c>
      <c r="E13" s="18">
        <v>1</v>
      </c>
      <c r="F13" s="76">
        <f>D13</f>
        <v>3000</v>
      </c>
      <c r="G13" s="18"/>
      <c r="H13" s="18"/>
      <c r="K13" s="131" t="s">
        <v>198</v>
      </c>
      <c r="L13" s="131"/>
      <c r="M13" s="131"/>
      <c r="N13" s="131"/>
      <c r="O13" s="131"/>
    </row>
    <row r="14" spans="3:15" ht="30" x14ac:dyDescent="0.25">
      <c r="C14" s="1" t="s">
        <v>135</v>
      </c>
      <c r="D14" s="76">
        <f>(CHIFFRAGE!G20+CHIFFRAGE!G21)</f>
        <v>198000</v>
      </c>
      <c r="E14" s="79" t="s">
        <v>125</v>
      </c>
      <c r="F14" s="76"/>
      <c r="G14" s="79"/>
      <c r="H14" s="79"/>
      <c r="K14" s="102" t="s">
        <v>199</v>
      </c>
      <c r="L14" s="109" t="str">
        <f>D27</f>
        <v>pour mémoire</v>
      </c>
      <c r="M14" s="109" t="str">
        <f>L14</f>
        <v>pour mémoire</v>
      </c>
      <c r="N14" s="18"/>
      <c r="O14" s="18"/>
    </row>
    <row r="15" spans="3:15" x14ac:dyDescent="0.25">
      <c r="C15" s="1" t="s">
        <v>132</v>
      </c>
      <c r="D15" s="76">
        <f>CHIFFRAGE!G23</f>
        <v>3000</v>
      </c>
      <c r="E15" s="18">
        <v>1</v>
      </c>
      <c r="F15" s="76">
        <f>D15</f>
        <v>3000</v>
      </c>
      <c r="G15" s="1"/>
      <c r="H15" s="1"/>
      <c r="K15" s="102" t="s">
        <v>11</v>
      </c>
      <c r="L15" s="115">
        <f>D29+D30</f>
        <v>933200</v>
      </c>
      <c r="M15" s="106">
        <f>D29</f>
        <v>470100</v>
      </c>
      <c r="N15" s="1"/>
      <c r="O15" s="1"/>
    </row>
    <row r="16" spans="3:15" x14ac:dyDescent="0.25">
      <c r="C16" s="1" t="s">
        <v>136</v>
      </c>
      <c r="D16" s="76">
        <f>CHIFFRAGE!G24</f>
        <v>108000</v>
      </c>
      <c r="E16" s="79" t="s">
        <v>125</v>
      </c>
      <c r="F16" s="76"/>
      <c r="G16" s="79"/>
      <c r="H16" s="79"/>
      <c r="K16" s="102" t="s">
        <v>200</v>
      </c>
      <c r="L16" s="114">
        <f>D31+D32+D33</f>
        <v>133200</v>
      </c>
      <c r="M16" s="106">
        <f>F32</f>
        <v>39200</v>
      </c>
      <c r="N16" s="106">
        <f>G33</f>
        <v>84000</v>
      </c>
      <c r="O16" s="106">
        <f>H31</f>
        <v>10000</v>
      </c>
    </row>
    <row r="17" spans="2:15" x14ac:dyDescent="0.25">
      <c r="C17" s="1" t="s">
        <v>133</v>
      </c>
      <c r="D17" s="76">
        <f>CHIFFRAGE!G26</f>
        <v>3000</v>
      </c>
      <c r="E17" s="18">
        <v>1</v>
      </c>
      <c r="F17" s="76">
        <f>D17</f>
        <v>3000</v>
      </c>
      <c r="G17" s="1"/>
      <c r="H17" s="1"/>
      <c r="K17" s="102" t="s">
        <v>215</v>
      </c>
      <c r="L17" s="115">
        <f>D52</f>
        <v>1190000</v>
      </c>
      <c r="M17" s="107"/>
      <c r="N17" s="107"/>
      <c r="O17" s="107"/>
    </row>
    <row r="18" spans="2:15" ht="18.75" x14ac:dyDescent="0.25">
      <c r="C18" s="1" t="s">
        <v>137</v>
      </c>
      <c r="D18" s="76">
        <f>CHIFFRAGE!G27</f>
        <v>1140000</v>
      </c>
      <c r="E18" s="79" t="s">
        <v>125</v>
      </c>
      <c r="F18" s="79"/>
      <c r="G18" s="79"/>
      <c r="H18" s="79"/>
      <c r="K18" s="131" t="s">
        <v>201</v>
      </c>
      <c r="L18" s="131"/>
      <c r="M18" s="131"/>
      <c r="N18" s="131"/>
      <c r="O18" s="131"/>
    </row>
    <row r="19" spans="2:15" ht="18.75" x14ac:dyDescent="0.25">
      <c r="C19" s="72" t="s">
        <v>104</v>
      </c>
      <c r="D19" s="73"/>
      <c r="E19" s="73"/>
      <c r="F19" s="86">
        <f>F20+F21+F22</f>
        <v>0</v>
      </c>
      <c r="G19" s="86">
        <f t="shared" ref="G19:H19" si="2">G20+G21+G22</f>
        <v>85600</v>
      </c>
      <c r="H19" s="86">
        <f t="shared" si="2"/>
        <v>0</v>
      </c>
      <c r="K19" s="102" t="s">
        <v>205</v>
      </c>
      <c r="L19" s="114">
        <f>D36</f>
        <v>5429800</v>
      </c>
      <c r="M19" s="1"/>
      <c r="N19" s="1"/>
      <c r="O19" s="106">
        <f>D36</f>
        <v>5429800</v>
      </c>
    </row>
    <row r="20" spans="2:15" x14ac:dyDescent="0.25">
      <c r="C20" s="1" t="s">
        <v>117</v>
      </c>
      <c r="D20" s="76">
        <f>CHIFFRAGE!G32</f>
        <v>12000</v>
      </c>
      <c r="E20" s="18">
        <v>2</v>
      </c>
      <c r="F20" s="1"/>
      <c r="G20" s="76">
        <f>D20</f>
        <v>12000</v>
      </c>
      <c r="H20" s="1"/>
      <c r="K20" s="102" t="s">
        <v>224</v>
      </c>
      <c r="L20" s="114">
        <f>D42</f>
        <v>373800</v>
      </c>
      <c r="M20" s="106">
        <f>L20</f>
        <v>373800</v>
      </c>
      <c r="N20" s="1"/>
      <c r="O20" s="1"/>
    </row>
    <row r="21" spans="2:15" x14ac:dyDescent="0.25">
      <c r="C21" s="1" t="s">
        <v>118</v>
      </c>
      <c r="D21" s="4" t="str">
        <f>CHIFFRAGE!G33</f>
        <v>pour mémoire</v>
      </c>
      <c r="E21" s="18">
        <v>1</v>
      </c>
      <c r="F21" s="4"/>
      <c r="G21" s="76"/>
      <c r="H21" s="1"/>
      <c r="K21" s="102" t="s">
        <v>206</v>
      </c>
      <c r="L21" s="115">
        <f>D37</f>
        <v>5422300</v>
      </c>
      <c r="M21" s="108"/>
      <c r="N21" s="108"/>
      <c r="O21" s="108"/>
    </row>
    <row r="22" spans="2:15" ht="30" x14ac:dyDescent="0.25">
      <c r="C22" s="1" t="s">
        <v>119</v>
      </c>
      <c r="D22" s="76">
        <f>CHIFFRAGE!G35</f>
        <v>73600</v>
      </c>
      <c r="E22" s="18">
        <v>2</v>
      </c>
      <c r="F22" s="1"/>
      <c r="G22" s="76">
        <f>D22</f>
        <v>73600</v>
      </c>
      <c r="H22" s="1"/>
      <c r="K22" s="102" t="s">
        <v>207</v>
      </c>
      <c r="L22" s="115">
        <f>D38</f>
        <v>1502000</v>
      </c>
      <c r="M22" s="108"/>
      <c r="N22" s="108"/>
      <c r="O22" s="108"/>
    </row>
    <row r="23" spans="2:15" ht="30" x14ac:dyDescent="0.25">
      <c r="C23" s="67" t="s">
        <v>105</v>
      </c>
      <c r="D23" s="67"/>
      <c r="E23" s="67"/>
      <c r="F23" s="67"/>
      <c r="G23" s="67"/>
      <c r="H23" s="67"/>
      <c r="K23" s="102" t="s">
        <v>208</v>
      </c>
      <c r="L23" s="115">
        <f>D39</f>
        <v>7239700</v>
      </c>
      <c r="M23" s="108"/>
      <c r="N23" s="108"/>
      <c r="O23" s="108"/>
    </row>
    <row r="24" spans="2:15" ht="30" x14ac:dyDescent="0.25">
      <c r="B24" s="103"/>
      <c r="C24" s="1" t="s">
        <v>175</v>
      </c>
      <c r="D24" s="77">
        <f>CHIFFRAGE!G54</f>
        <v>655500</v>
      </c>
      <c r="E24" s="18" t="s">
        <v>143</v>
      </c>
      <c r="F24" s="76">
        <f>$D$24*F1</f>
        <v>3277500</v>
      </c>
      <c r="G24" s="76">
        <f>$D$24*G1</f>
        <v>3277500</v>
      </c>
      <c r="H24" s="76">
        <f>$D$24*H1</f>
        <v>6555000</v>
      </c>
      <c r="K24" s="102" t="s">
        <v>209</v>
      </c>
      <c r="L24" s="115">
        <f>D40</f>
        <v>4569600</v>
      </c>
      <c r="M24" s="108"/>
      <c r="N24" s="108"/>
      <c r="O24" s="108"/>
    </row>
    <row r="25" spans="2:15" ht="30" x14ac:dyDescent="0.25">
      <c r="C25" s="1" t="s">
        <v>142</v>
      </c>
      <c r="D25" s="77">
        <f>CHIFFRAGE!G55</f>
        <v>1310900</v>
      </c>
      <c r="E25" s="18" t="s">
        <v>143</v>
      </c>
      <c r="F25" s="76">
        <f>$D$25*F1</f>
        <v>6554500</v>
      </c>
      <c r="G25" s="76">
        <f>$D$25*G1</f>
        <v>6554500</v>
      </c>
      <c r="H25" s="76">
        <f>$D$25*H1</f>
        <v>13109000</v>
      </c>
      <c r="K25" s="102" t="s">
        <v>210</v>
      </c>
      <c r="L25" s="115">
        <f>D41</f>
        <v>2117200</v>
      </c>
      <c r="M25" s="108"/>
      <c r="N25" s="108"/>
      <c r="O25" s="108"/>
    </row>
    <row r="26" spans="2:15" ht="18.75" x14ac:dyDescent="0.25">
      <c r="C26" s="67" t="s">
        <v>106</v>
      </c>
      <c r="D26" s="67"/>
      <c r="E26" s="67"/>
      <c r="F26" s="85">
        <f>SUM(F27:F33)</f>
        <v>509300</v>
      </c>
      <c r="G26" s="85">
        <f t="shared" ref="G26:H26" si="3">SUM(G27:G33)</f>
        <v>84000</v>
      </c>
      <c r="H26" s="85">
        <f t="shared" si="3"/>
        <v>10000</v>
      </c>
      <c r="K26" s="131" t="s">
        <v>202</v>
      </c>
      <c r="L26" s="131"/>
      <c r="M26" s="131"/>
      <c r="N26" s="131"/>
      <c r="O26" s="131"/>
    </row>
    <row r="27" spans="2:15" x14ac:dyDescent="0.25">
      <c r="C27" s="30" t="s">
        <v>120</v>
      </c>
      <c r="D27" s="4" t="str">
        <f>CHIFFRAGE!G59</f>
        <v>pour mémoire</v>
      </c>
      <c r="E27" s="18">
        <v>1</v>
      </c>
      <c r="F27" s="76"/>
      <c r="G27" s="76"/>
      <c r="H27" s="76"/>
      <c r="K27" s="102" t="s">
        <v>203</v>
      </c>
      <c r="L27" s="114">
        <f>D44+D45</f>
        <v>564300</v>
      </c>
      <c r="M27" s="106">
        <f>L27</f>
        <v>564300</v>
      </c>
      <c r="N27" s="1"/>
      <c r="O27" s="1"/>
    </row>
    <row r="28" spans="2:15" x14ac:dyDescent="0.25">
      <c r="C28" s="35" t="s">
        <v>121</v>
      </c>
      <c r="D28" s="4" t="str">
        <f>CHIFFRAGE!G60</f>
        <v>pour mémoire</v>
      </c>
      <c r="E28" s="18">
        <v>1</v>
      </c>
      <c r="F28" s="76"/>
      <c r="G28" s="76"/>
      <c r="H28" s="76"/>
      <c r="K28" s="102" t="s">
        <v>204</v>
      </c>
      <c r="L28" s="114">
        <f>D46</f>
        <v>17300</v>
      </c>
      <c r="M28" s="1"/>
      <c r="N28" s="106">
        <f>L28</f>
        <v>17300</v>
      </c>
      <c r="O28" s="1"/>
    </row>
    <row r="29" spans="2:15" x14ac:dyDescent="0.25">
      <c r="C29" s="1" t="str">
        <f>CHIFFRAGE!A61</f>
        <v>Amélioration de la sectorisation débitmètre</v>
      </c>
      <c r="D29" s="76">
        <f>CHIFFRAGE!G61</f>
        <v>470100</v>
      </c>
      <c r="E29" s="18">
        <v>1</v>
      </c>
      <c r="F29" s="76">
        <f>D29</f>
        <v>470100</v>
      </c>
      <c r="G29" s="76"/>
      <c r="H29" s="76"/>
      <c r="K29" s="102" t="s">
        <v>216</v>
      </c>
      <c r="L29" s="115" t="str">
        <f>D48</f>
        <v>5 à 8 M€</v>
      </c>
      <c r="M29" s="108"/>
      <c r="N29" s="107"/>
      <c r="O29" s="108"/>
    </row>
    <row r="30" spans="2:15" ht="30" x14ac:dyDescent="0.25">
      <c r="C30" s="1" t="str">
        <f>CHIFFRAGE!A70</f>
        <v>Amélioration de la sectorisation Vanne</v>
      </c>
      <c r="D30" s="76">
        <f>CHIFFRAGE!G70</f>
        <v>463100</v>
      </c>
      <c r="E30" s="69" t="s">
        <v>125</v>
      </c>
      <c r="F30" s="76"/>
      <c r="G30" s="76"/>
      <c r="H30" s="76"/>
      <c r="K30" s="102" t="s">
        <v>217</v>
      </c>
      <c r="L30" s="115" t="str">
        <f t="shared" ref="L30:L31" si="4">D49</f>
        <v>1.5 à 2.7 M€</v>
      </c>
      <c r="M30" s="108"/>
      <c r="N30" s="107"/>
      <c r="O30" s="108"/>
    </row>
    <row r="31" spans="2:15" x14ac:dyDescent="0.25">
      <c r="C31" s="1" t="str">
        <f>CHIFFRAGE!A78</f>
        <v>Optimisation de l'asservissement de la station de Péronnas</v>
      </c>
      <c r="D31" s="76">
        <f>CHIFFRAGE!G78</f>
        <v>10000</v>
      </c>
      <c r="E31" s="18">
        <v>3</v>
      </c>
      <c r="F31" s="76"/>
      <c r="G31" s="76"/>
      <c r="H31" s="76">
        <f>D31</f>
        <v>10000</v>
      </c>
      <c r="K31" s="102" t="s">
        <v>218</v>
      </c>
      <c r="L31" s="115" t="str">
        <f t="shared" si="4"/>
        <v>500 k€/an</v>
      </c>
      <c r="M31" s="108"/>
      <c r="N31" s="107"/>
      <c r="O31" s="108"/>
    </row>
    <row r="32" spans="2:15" ht="30" x14ac:dyDescent="0.25">
      <c r="C32" s="1" t="str">
        <f>CHIFFRAGE!A80</f>
        <v>Optimisation de la station de Péronnas - Sécurisation de la conduite de DN 600</v>
      </c>
      <c r="D32" s="76">
        <f>CHIFFRAGE!G80</f>
        <v>39200</v>
      </c>
      <c r="E32" s="18">
        <v>1</v>
      </c>
      <c r="F32" s="76">
        <f>D32</f>
        <v>39200</v>
      </c>
      <c r="G32" s="76"/>
      <c r="H32" s="76"/>
      <c r="K32" s="102" t="s">
        <v>219</v>
      </c>
      <c r="L32" s="114">
        <f>D51</f>
        <v>4100000</v>
      </c>
      <c r="M32" s="106">
        <f>F51</f>
        <v>2050000</v>
      </c>
      <c r="N32" s="106">
        <f>G51</f>
        <v>2050000</v>
      </c>
      <c r="O32" s="1"/>
    </row>
    <row r="33" spans="3:15" ht="18.75" x14ac:dyDescent="0.25">
      <c r="C33" s="1" t="str">
        <f>CHIFFRAGE!A83</f>
        <v>Optimisation de la station de Péronnas - By-pass du puisard d'aspiration</v>
      </c>
      <c r="D33" s="76">
        <f>CHIFFRAGE!G83</f>
        <v>84000</v>
      </c>
      <c r="E33" s="18">
        <v>2</v>
      </c>
      <c r="F33" s="76"/>
      <c r="G33" s="76">
        <f>D33</f>
        <v>84000</v>
      </c>
      <c r="H33" s="76"/>
      <c r="K33" s="132" t="s">
        <v>186</v>
      </c>
      <c r="L33" s="133"/>
      <c r="M33" s="133"/>
      <c r="N33" s="133"/>
      <c r="O33" s="133"/>
    </row>
    <row r="34" spans="3:15" ht="18.75" x14ac:dyDescent="0.25">
      <c r="C34" s="67" t="s">
        <v>107</v>
      </c>
      <c r="D34" s="67"/>
      <c r="E34" s="67"/>
      <c r="F34" s="85">
        <f>SUM(F35:F42)</f>
        <v>373800</v>
      </c>
      <c r="G34" s="85">
        <f>SUM(G35:G42)</f>
        <v>0</v>
      </c>
      <c r="H34" s="85">
        <f>SUM(H35:H42)</f>
        <v>5429800</v>
      </c>
      <c r="K34" s="88" t="s">
        <v>147</v>
      </c>
      <c r="L34" s="116"/>
      <c r="M34" s="104">
        <f>SUM(M19:M25)+M16+M15+SUM(M5:M9)+M12+M11+SUM(M27:M32)+M17</f>
        <v>3619100</v>
      </c>
      <c r="N34" s="104">
        <f>SUM(N19:N25)+N16+N15+SUM(N5:N9)+N12+N11+SUM(N27:N32)+N17</f>
        <v>2236900</v>
      </c>
      <c r="O34" s="104">
        <f>SUM(O19:O25)+O16+O15+SUM(O5:O9)+O12+O11+SUM(O27:O32)+O17</f>
        <v>5439800</v>
      </c>
    </row>
    <row r="35" spans="3:15" x14ac:dyDescent="0.25">
      <c r="C35" s="55" t="str">
        <f>CHIFFRAGE!A89</f>
        <v>Diagnostic de la conduite d'adduction de Lent</v>
      </c>
      <c r="D35" s="76">
        <f>CHIFFRAGE!G89</f>
        <v>115000</v>
      </c>
      <c r="E35" s="69" t="s">
        <v>125</v>
      </c>
      <c r="F35" s="76"/>
      <c r="G35" s="76"/>
      <c r="H35" s="76"/>
      <c r="K35" s="88" t="s">
        <v>174</v>
      </c>
      <c r="L35" s="116"/>
      <c r="M35" s="104">
        <f>M34+F24</f>
        <v>6896600</v>
      </c>
      <c r="N35" s="104">
        <f>N34+G24</f>
        <v>5514400</v>
      </c>
      <c r="O35" s="104">
        <f>O34+H24</f>
        <v>11994800</v>
      </c>
    </row>
    <row r="36" spans="3:15" x14ac:dyDescent="0.25">
      <c r="C36" s="55" t="str">
        <f>CHIFFRAGE!A91</f>
        <v>Renouvellement de la conduite de Lent à l'identique</v>
      </c>
      <c r="D36" s="76">
        <f>CHIFFRAGE!G91</f>
        <v>5429800</v>
      </c>
      <c r="E36" s="65">
        <v>3</v>
      </c>
      <c r="F36" s="76"/>
      <c r="G36" s="76"/>
      <c r="H36" s="76">
        <f>D36</f>
        <v>5429800</v>
      </c>
      <c r="K36" s="88" t="s">
        <v>148</v>
      </c>
      <c r="L36" s="116"/>
      <c r="M36" s="121">
        <f>M34+F25</f>
        <v>10173600</v>
      </c>
      <c r="N36" s="121">
        <f>N34+G25</f>
        <v>8791400</v>
      </c>
      <c r="O36" s="121">
        <f>O34+H25</f>
        <v>18548800</v>
      </c>
    </row>
    <row r="37" spans="3:15" ht="18.75" x14ac:dyDescent="0.25">
      <c r="C37" s="55" t="str">
        <f>CHIFFRAGE!A113</f>
        <v>Interconnexion pour l'alimentation de Bourg par BSR</v>
      </c>
      <c r="D37" s="76">
        <f>CHIFFRAGE!G113</f>
        <v>5422300</v>
      </c>
      <c r="E37" s="69" t="s">
        <v>125</v>
      </c>
      <c r="F37" s="76"/>
      <c r="G37" s="76"/>
      <c r="H37" s="76"/>
      <c r="K37" s="135" t="s">
        <v>187</v>
      </c>
      <c r="L37" s="136"/>
      <c r="M37" s="136"/>
      <c r="N37" s="136"/>
      <c r="O37" s="136"/>
    </row>
    <row r="38" spans="3:15" ht="15.75" x14ac:dyDescent="0.25">
      <c r="C38" s="1" t="str">
        <f>CHIFFRAGE!A97</f>
        <v>Interconnexion de proximité AVR</v>
      </c>
      <c r="D38" s="76">
        <f>CHIFFRAGE!G97</f>
        <v>1502000</v>
      </c>
      <c r="E38" s="69" t="s">
        <v>125</v>
      </c>
      <c r="F38" s="76"/>
      <c r="G38" s="76"/>
      <c r="H38" s="76"/>
      <c r="K38" s="90" t="s">
        <v>185</v>
      </c>
      <c r="L38" s="117"/>
      <c r="M38" s="105">
        <f>M34/$F$1</f>
        <v>723820</v>
      </c>
      <c r="N38" s="105">
        <f>N34/$G$1</f>
        <v>447380</v>
      </c>
      <c r="O38" s="105">
        <f>O34/$H$1</f>
        <v>543980</v>
      </c>
    </row>
    <row r="39" spans="3:15" s="54" customFormat="1" ht="15.75" x14ac:dyDescent="0.25">
      <c r="C39" s="1" t="str">
        <f>CHIFFRAGE!A101</f>
        <v>Interconnexion AVR Tossiat SC1</v>
      </c>
      <c r="D39" s="76">
        <f>CHIFFRAGE!G101</f>
        <v>7239700</v>
      </c>
      <c r="E39" s="69" t="s">
        <v>125</v>
      </c>
      <c r="F39" s="76"/>
      <c r="G39" s="76"/>
      <c r="H39" s="76"/>
      <c r="K39" s="90" t="s">
        <v>182</v>
      </c>
      <c r="L39" s="117"/>
      <c r="M39" s="105">
        <f>M35/$F$1</f>
        <v>1379320</v>
      </c>
      <c r="N39" s="105">
        <f t="shared" ref="N39" si="5">N35/$G$1</f>
        <v>1102880</v>
      </c>
      <c r="O39" s="105">
        <f t="shared" ref="O39" si="6">O35/$H$1</f>
        <v>1199480</v>
      </c>
    </row>
    <row r="40" spans="3:15" s="54" customFormat="1" ht="15.75" x14ac:dyDescent="0.25">
      <c r="C40" s="55" t="str">
        <f>CHIFFRAGE!A105</f>
        <v>Interconnexion AVR Tossiat SC2</v>
      </c>
      <c r="D40" s="76">
        <f>CHIFFRAGE!G105</f>
        <v>4569600</v>
      </c>
      <c r="E40" s="74" t="s">
        <v>125</v>
      </c>
      <c r="F40" s="76"/>
      <c r="G40" s="76"/>
      <c r="H40" s="76"/>
      <c r="K40" s="88" t="s">
        <v>148</v>
      </c>
      <c r="L40" s="116"/>
      <c r="M40" s="105">
        <f>M36/$F$1</f>
        <v>2034720</v>
      </c>
      <c r="N40" s="105">
        <f>N36/$G$1</f>
        <v>1758280</v>
      </c>
      <c r="O40" s="105">
        <f>O36/$H$1</f>
        <v>1854880</v>
      </c>
    </row>
    <row r="41" spans="3:15" x14ac:dyDescent="0.25">
      <c r="C41" s="55" t="str">
        <f>CHIFFRAGE!A109</f>
        <v>Interconnexion AVR Tossiat SC3</v>
      </c>
      <c r="D41" s="76">
        <f>CHIFFRAGE!G109</f>
        <v>2117200</v>
      </c>
      <c r="E41" s="74" t="s">
        <v>125</v>
      </c>
      <c r="F41" s="76"/>
      <c r="G41" s="76"/>
      <c r="H41" s="76"/>
      <c r="K41" s="1"/>
      <c r="L41" s="18"/>
    </row>
    <row r="42" spans="3:15" ht="18.75" x14ac:dyDescent="0.25">
      <c r="C42" s="1" t="s">
        <v>173</v>
      </c>
      <c r="D42" s="76">
        <f>CHIFFRAGE!G122</f>
        <v>373800</v>
      </c>
      <c r="E42" s="18">
        <v>1</v>
      </c>
      <c r="F42" s="76">
        <f>D42</f>
        <v>373800</v>
      </c>
      <c r="G42" s="76"/>
      <c r="H42" s="76"/>
      <c r="K42" s="131" t="s">
        <v>214</v>
      </c>
      <c r="L42" s="131"/>
    </row>
    <row r="43" spans="3:15" ht="18.75" x14ac:dyDescent="0.25">
      <c r="C43" s="67" t="s">
        <v>108</v>
      </c>
      <c r="D43" s="67"/>
      <c r="E43" s="67"/>
      <c r="F43" s="86">
        <f>F44+F45+F46</f>
        <v>564300</v>
      </c>
      <c r="G43" s="86">
        <f t="shared" ref="G43" si="7">G44+G45+G46</f>
        <v>17300</v>
      </c>
      <c r="H43" s="86">
        <f t="shared" ref="H43" si="8">H44+H45+H46</f>
        <v>0</v>
      </c>
      <c r="K43" s="92" t="s">
        <v>185</v>
      </c>
      <c r="L43" s="120">
        <f>SUM(M34:O34)/20</f>
        <v>564790</v>
      </c>
      <c r="M43" s="54"/>
      <c r="N43" s="54"/>
      <c r="O43" s="54"/>
    </row>
    <row r="44" spans="3:15" s="54" customFormat="1" ht="15.75" x14ac:dyDescent="0.25">
      <c r="C44" s="1" t="s">
        <v>139</v>
      </c>
      <c r="D44" s="76">
        <f>CHIFFRAGE!G141</f>
        <v>316900</v>
      </c>
      <c r="E44" s="18">
        <v>1</v>
      </c>
      <c r="F44" s="76">
        <f>D44</f>
        <v>316900</v>
      </c>
      <c r="G44" s="76"/>
      <c r="H44" s="76"/>
      <c r="K44" s="92" t="s">
        <v>182</v>
      </c>
      <c r="L44" s="120">
        <f>SUM(M35:O35)/20</f>
        <v>1220290</v>
      </c>
      <c r="N44"/>
      <c r="O44"/>
    </row>
    <row r="45" spans="3:15" s="54" customFormat="1" x14ac:dyDescent="0.25">
      <c r="C45" s="1" t="s">
        <v>140</v>
      </c>
      <c r="D45" s="76">
        <f>CHIFFRAGE!G142</f>
        <v>247400</v>
      </c>
      <c r="E45" s="18">
        <v>1</v>
      </c>
      <c r="F45" s="76">
        <f>D45</f>
        <v>247400</v>
      </c>
      <c r="G45" s="76"/>
      <c r="H45" s="76"/>
      <c r="K45" s="116" t="s">
        <v>148</v>
      </c>
      <c r="L45" s="120">
        <f>SUM(M36:O36)/20</f>
        <v>1875690</v>
      </c>
      <c r="M45"/>
      <c r="N45"/>
      <c r="O45"/>
    </row>
    <row r="46" spans="3:15" x14ac:dyDescent="0.25">
      <c r="C46" s="1" t="s">
        <v>141</v>
      </c>
      <c r="D46" s="76">
        <f>CHIFFRAGE!G143</f>
        <v>17300</v>
      </c>
      <c r="E46" s="18">
        <v>2</v>
      </c>
      <c r="F46" s="76"/>
      <c r="G46" s="76">
        <f>D46</f>
        <v>17300</v>
      </c>
      <c r="H46" s="76"/>
    </row>
    <row r="47" spans="3:15" ht="18.75" x14ac:dyDescent="0.25">
      <c r="C47" s="67" t="s">
        <v>152</v>
      </c>
      <c r="D47" s="24"/>
      <c r="E47" s="24"/>
      <c r="F47" s="97">
        <f>SUM(F48:F52)</f>
        <v>2050000</v>
      </c>
      <c r="G47" s="97">
        <f t="shared" ref="G47:H47" si="9">SUM(G48:G52)</f>
        <v>2050000</v>
      </c>
      <c r="H47" s="97">
        <f t="shared" si="9"/>
        <v>0</v>
      </c>
      <c r="K47" s="54"/>
      <c r="L47" s="118"/>
      <c r="M47" s="54"/>
      <c r="N47" s="54"/>
      <c r="O47" s="54"/>
    </row>
    <row r="48" spans="3:15" x14ac:dyDescent="0.25">
      <c r="C48" s="60" t="str">
        <f>CHIFFRAGE!A146</f>
        <v>Fillière de traitement solution pérenne</v>
      </c>
      <c r="D48" s="55" t="str">
        <f>CHIFFRAGE!G146</f>
        <v>5 à 8 M€</v>
      </c>
      <c r="E48" s="79" t="s">
        <v>125</v>
      </c>
      <c r="F48" s="79"/>
      <c r="G48" s="79"/>
      <c r="H48" s="79"/>
      <c r="K48" s="54"/>
      <c r="L48" s="118"/>
      <c r="M48" s="54"/>
      <c r="N48" s="54"/>
      <c r="O48" s="54"/>
    </row>
    <row r="49" spans="3:15" x14ac:dyDescent="0.25">
      <c r="C49" s="60" t="str">
        <f>CHIFFRAGE!A147</f>
        <v>Fillière de traitement solution provisoire</v>
      </c>
      <c r="D49" s="55" t="str">
        <f>CHIFFRAGE!G147</f>
        <v>1.5 à 2.7 M€</v>
      </c>
      <c r="E49" s="79" t="s">
        <v>125</v>
      </c>
      <c r="F49" s="79"/>
      <c r="G49" s="79"/>
      <c r="H49" s="79"/>
    </row>
    <row r="50" spans="3:15" x14ac:dyDescent="0.25">
      <c r="C50" s="60" t="str">
        <f>CHIFFRAGE!A148</f>
        <v>Actions BAC Péronnas Lent </v>
      </c>
      <c r="D50" s="55" t="str">
        <f>CHIFFRAGE!G148</f>
        <v>500 k€/an</v>
      </c>
      <c r="E50" s="79" t="s">
        <v>125</v>
      </c>
      <c r="F50" s="79"/>
      <c r="G50" s="79"/>
      <c r="H50" s="79"/>
    </row>
    <row r="51" spans="3:15" x14ac:dyDescent="0.25">
      <c r="C51" s="82" t="str">
        <f>CHIFFRAGE!A149</f>
        <v>Branchement en plomb (entre 1 258 à 1 337)</v>
      </c>
      <c r="D51" s="80">
        <f>CHIFFRAGE!G149</f>
        <v>4100000</v>
      </c>
      <c r="E51" s="87" t="s">
        <v>188</v>
      </c>
      <c r="F51" s="81">
        <f>D51/2</f>
        <v>2050000</v>
      </c>
      <c r="G51" s="81">
        <f>D51/2</f>
        <v>2050000</v>
      </c>
      <c r="H51" s="82"/>
    </row>
    <row r="52" spans="3:15" x14ac:dyDescent="0.25">
      <c r="C52" s="82" t="str">
        <f>CHIFFRAGE!A150</f>
        <v>Regards compteur Hydroplast</v>
      </c>
      <c r="D52" s="80">
        <f>CHIFFRAGE!G150</f>
        <v>1190000</v>
      </c>
      <c r="E52" s="79" t="s">
        <v>125</v>
      </c>
      <c r="F52" s="81"/>
      <c r="G52" s="81"/>
      <c r="H52" s="82"/>
    </row>
    <row r="53" spans="3:15" x14ac:dyDescent="0.25">
      <c r="C53" s="94"/>
      <c r="D53" s="95"/>
      <c r="E53" s="96"/>
      <c r="F53" s="7"/>
      <c r="G53" s="7"/>
      <c r="H53" s="7"/>
    </row>
    <row r="54" spans="3:15" ht="18.75" x14ac:dyDescent="0.25">
      <c r="C54" s="132" t="s">
        <v>186</v>
      </c>
      <c r="D54" s="133"/>
      <c r="E54" s="133"/>
      <c r="F54" s="133"/>
      <c r="G54" s="133"/>
      <c r="H54" s="134"/>
    </row>
    <row r="55" spans="3:15" x14ac:dyDescent="0.25">
      <c r="C55" s="88" t="s">
        <v>147</v>
      </c>
      <c r="D55" s="88"/>
      <c r="E55" s="88"/>
      <c r="F55" s="89">
        <f>F47+F43+F34+F26+F19+F3</f>
        <v>3619100</v>
      </c>
      <c r="G55" s="89">
        <f>G47+G43+G34+G26+G19+G3</f>
        <v>2236900</v>
      </c>
      <c r="H55" s="89">
        <f>H47+H43+H34+H26+H19+H3</f>
        <v>5439800</v>
      </c>
    </row>
    <row r="56" spans="3:15" s="7" customFormat="1" x14ac:dyDescent="0.25">
      <c r="C56" s="88" t="s">
        <v>174</v>
      </c>
      <c r="D56" s="88"/>
      <c r="E56" s="88"/>
      <c r="F56" s="89">
        <f>F55+F24</f>
        <v>6896600</v>
      </c>
      <c r="G56" s="89">
        <f>G55+G24</f>
        <v>5514400</v>
      </c>
      <c r="H56" s="89">
        <f>H55+H24</f>
        <v>11994800</v>
      </c>
      <c r="K56"/>
      <c r="L56" s="56"/>
      <c r="M56"/>
      <c r="N56"/>
      <c r="O56"/>
    </row>
    <row r="57" spans="3:15" s="7" customFormat="1" x14ac:dyDescent="0.25">
      <c r="C57" s="88" t="s">
        <v>148</v>
      </c>
      <c r="D57" s="88"/>
      <c r="E57" s="88"/>
      <c r="F57" s="89">
        <f>F55+F25</f>
        <v>10173600</v>
      </c>
      <c r="G57" s="89">
        <f>G55+G25</f>
        <v>8791400</v>
      </c>
      <c r="H57" s="89">
        <f>H55+H25</f>
        <v>18548800</v>
      </c>
      <c r="K57"/>
      <c r="L57" s="56"/>
      <c r="M57"/>
      <c r="N57"/>
      <c r="O57"/>
    </row>
    <row r="58" spans="3:15" ht="18.75" x14ac:dyDescent="0.25">
      <c r="C58" s="135" t="s">
        <v>187</v>
      </c>
      <c r="D58" s="136"/>
      <c r="E58" s="136"/>
      <c r="F58" s="136"/>
      <c r="G58" s="136"/>
      <c r="H58" s="137"/>
    </row>
    <row r="59" spans="3:15" ht="15.75" x14ac:dyDescent="0.25">
      <c r="C59" s="90" t="s">
        <v>185</v>
      </c>
      <c r="D59" s="91"/>
      <c r="E59" s="92"/>
      <c r="F59" s="93">
        <f>F55/F1</f>
        <v>723820</v>
      </c>
      <c r="G59" s="93">
        <f>G55/G1</f>
        <v>447380</v>
      </c>
      <c r="H59" s="93">
        <f>H55/H1</f>
        <v>543980</v>
      </c>
      <c r="K59" s="7"/>
      <c r="L59" s="119"/>
      <c r="M59" s="7"/>
      <c r="N59" s="7"/>
      <c r="O59" s="7"/>
    </row>
    <row r="60" spans="3:15" ht="15.75" x14ac:dyDescent="0.25">
      <c r="C60" s="90" t="s">
        <v>182</v>
      </c>
      <c r="D60" s="91"/>
      <c r="E60" s="92"/>
      <c r="F60" s="93">
        <f>F56/F1</f>
        <v>1379320</v>
      </c>
      <c r="G60" s="93">
        <f>G56/G1</f>
        <v>1102880</v>
      </c>
      <c r="H60" s="93">
        <f>H56/H1</f>
        <v>1199480</v>
      </c>
      <c r="K60" s="7"/>
      <c r="L60" s="119"/>
      <c r="M60" s="7"/>
      <c r="N60" s="7"/>
      <c r="O60" s="7"/>
    </row>
    <row r="61" spans="3:15" ht="15.75" x14ac:dyDescent="0.25">
      <c r="C61" s="90" t="s">
        <v>181</v>
      </c>
      <c r="D61" s="91"/>
      <c r="E61" s="92"/>
      <c r="F61" s="93">
        <f>F57/F1</f>
        <v>2034720</v>
      </c>
      <c r="G61" s="93">
        <f>G57/G1</f>
        <v>1758280</v>
      </c>
      <c r="H61" s="93">
        <f>H57/H1</f>
        <v>1854880</v>
      </c>
    </row>
    <row r="63" spans="3:15" x14ac:dyDescent="0.25">
      <c r="F63" s="122">
        <f>F61-F60</f>
        <v>655400</v>
      </c>
      <c r="G63" s="122">
        <f t="shared" ref="G63:H63" si="10">G61-G60</f>
        <v>655400</v>
      </c>
      <c r="H63" s="122">
        <f t="shared" si="10"/>
        <v>655400</v>
      </c>
    </row>
    <row r="64" spans="3:15" x14ac:dyDescent="0.25">
      <c r="F64" s="5">
        <f>F57-F56</f>
        <v>3277000</v>
      </c>
      <c r="G64" s="5">
        <f t="shared" ref="G64:H64" si="11">G57-G56</f>
        <v>3277000</v>
      </c>
      <c r="H64" s="5">
        <f t="shared" si="11"/>
        <v>6554000</v>
      </c>
    </row>
  </sheetData>
  <mergeCells count="10">
    <mergeCell ref="K10:O10"/>
    <mergeCell ref="K13:O13"/>
    <mergeCell ref="C54:H54"/>
    <mergeCell ref="C58:H58"/>
    <mergeCell ref="K4:O4"/>
    <mergeCell ref="K18:O18"/>
    <mergeCell ref="K26:O26"/>
    <mergeCell ref="K33:O33"/>
    <mergeCell ref="K37:O37"/>
    <mergeCell ref="K42:L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CHIFFRAGE</vt:lpstr>
      <vt:lpstr>PPI</vt:lpstr>
    </vt:vector>
  </TitlesOfParts>
  <Company>HCM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BLAVET Marion</dc:creator>
  <cp:lastModifiedBy>MOISSONNIER Jennifer</cp:lastModifiedBy>
  <dcterms:created xsi:type="dcterms:W3CDTF">2023-02-20T17:16:08Z</dcterms:created>
  <dcterms:modified xsi:type="dcterms:W3CDTF">2025-03-28T10:36:54Z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1036	1036</vt:lpwstr>
  </property>
</Properties>
</file>